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6" windowHeight="13176"/>
  </bookViews>
  <sheets>
    <sheet name="Внутреннее перемещение в Думу" sheetId="1" r:id="rId1"/>
  </sheets>
  <calcPr calcId="144525"/>
</workbook>
</file>

<file path=xl/calcChain.xml><?xml version="1.0" encoding="utf-8"?>
<calcChain xmlns="http://schemas.openxmlformats.org/spreadsheetml/2006/main">
  <c r="K54" i="1" l="1"/>
  <c r="K70" i="1" l="1"/>
  <c r="K105" i="1"/>
  <c r="K96" i="1"/>
  <c r="K80" i="1" l="1"/>
  <c r="K79" i="1" l="1"/>
  <c r="K78" i="1"/>
  <c r="K77" i="1"/>
  <c r="K76" i="1"/>
  <c r="K71" i="1" l="1"/>
  <c r="K110" i="1" s="1"/>
  <c r="E6" i="1" l="1"/>
  <c r="E54" i="1" s="1"/>
  <c r="G54" i="1" l="1"/>
</calcChain>
</file>

<file path=xl/sharedStrings.xml><?xml version="1.0" encoding="utf-8"?>
<sst xmlns="http://schemas.openxmlformats.org/spreadsheetml/2006/main" count="389" uniqueCount="180">
  <si>
    <t>Наименование учреждения</t>
  </si>
  <si>
    <t>РзПрз</t>
  </si>
  <si>
    <t>КЦСР</t>
  </si>
  <si>
    <t>КВР</t>
  </si>
  <si>
    <t>Сумма</t>
  </si>
  <si>
    <t>С чего</t>
  </si>
  <si>
    <t xml:space="preserve">На что </t>
  </si>
  <si>
    <t>Приложение № 1 к пояснительной записке</t>
  </si>
  <si>
    <t>Итого:</t>
  </si>
  <si>
    <t>(рублей)</t>
  </si>
  <si>
    <t>1. Внутреннее перемещение расходов между кодами бюджетной классификации расходов согласно предложений представителей главного распорядителя бюджетных средств на 2025 год</t>
  </si>
  <si>
    <t>2. Увеличение (уменьшение) расходов местного бюджета в 2025 году</t>
  </si>
  <si>
    <t>122</t>
  </si>
  <si>
    <t>129</t>
  </si>
  <si>
    <t>244</t>
  </si>
  <si>
    <t>2440299990</t>
  </si>
  <si>
    <t>0340100591</t>
  </si>
  <si>
    <t>111</t>
  </si>
  <si>
    <t>112</t>
  </si>
  <si>
    <t>0340200591</t>
  </si>
  <si>
    <t>0240384080</t>
  </si>
  <si>
    <t>622</t>
  </si>
  <si>
    <t>0240399990</t>
  </si>
  <si>
    <t>121</t>
  </si>
  <si>
    <t>2440384280</t>
  </si>
  <si>
    <t>2840283030</t>
  </si>
  <si>
    <t>28402S3030</t>
  </si>
  <si>
    <t>2840283020</t>
  </si>
  <si>
    <t>28402S3020</t>
  </si>
  <si>
    <t>1540399990</t>
  </si>
  <si>
    <t>Администрация</t>
  </si>
  <si>
    <t>УМТО</t>
  </si>
  <si>
    <t>УКС</t>
  </si>
  <si>
    <t>1440202040</t>
  </si>
  <si>
    <t>1440500590</t>
  </si>
  <si>
    <t>2840100590</t>
  </si>
  <si>
    <t>119</t>
  </si>
  <si>
    <t>247</t>
  </si>
  <si>
    <t>14403D9300</t>
  </si>
  <si>
    <t>1440400591</t>
  </si>
  <si>
    <t>811</t>
  </si>
  <si>
    <t>20401S2591</t>
  </si>
  <si>
    <t>КУМИ</t>
  </si>
  <si>
    <t>ЦБЭО</t>
  </si>
  <si>
    <t>243</t>
  </si>
  <si>
    <t>1540199990</t>
  </si>
  <si>
    <t>1340299990</t>
  </si>
  <si>
    <t>2040599990</t>
  </si>
  <si>
    <t>2840299990</t>
  </si>
  <si>
    <t>2840199990</t>
  </si>
  <si>
    <t>0440142110</t>
  </si>
  <si>
    <t>414</t>
  </si>
  <si>
    <t>0440499990</t>
  </si>
  <si>
    <t>281Ю650500</t>
  </si>
  <si>
    <t>281Ю651790</t>
  </si>
  <si>
    <t>201И3A5140</t>
  </si>
  <si>
    <t>201И3A1540</t>
  </si>
  <si>
    <t>4000085150</t>
  </si>
  <si>
    <t>123</t>
  </si>
  <si>
    <t>621</t>
  </si>
  <si>
    <t>2940199990</t>
  </si>
  <si>
    <t>1440359300</t>
  </si>
  <si>
    <t>1040200591</t>
  </si>
  <si>
    <t>0440400590</t>
  </si>
  <si>
    <t>1240100590</t>
  </si>
  <si>
    <t>2240300591</t>
  </si>
  <si>
    <t>ЕДДС</t>
  </si>
  <si>
    <t>1440620601</t>
  </si>
  <si>
    <t>870</t>
  </si>
  <si>
    <t>4000020602</t>
  </si>
  <si>
    <t>313</t>
  </si>
  <si>
    <t>2240299990</t>
  </si>
  <si>
    <t>2240199990</t>
  </si>
  <si>
    <t>1540299990</t>
  </si>
  <si>
    <t>02402S2050</t>
  </si>
  <si>
    <t>04202L5191</t>
  </si>
  <si>
    <t>16202L4970</t>
  </si>
  <si>
    <t>322</t>
  </si>
  <si>
    <t>04403S2130</t>
  </si>
  <si>
    <t>04403S2970</t>
  </si>
  <si>
    <t>0140199990</t>
  </si>
  <si>
    <t>0540420606</t>
  </si>
  <si>
    <t>312</t>
  </si>
  <si>
    <t>0440299990</t>
  </si>
  <si>
    <t>816</t>
  </si>
  <si>
    <t>0240299990</t>
  </si>
  <si>
    <t>0440399990</t>
  </si>
  <si>
    <t>04202S2520</t>
  </si>
  <si>
    <t>1340199990</t>
  </si>
  <si>
    <t>07401S2901</t>
  </si>
  <si>
    <t>412</t>
  </si>
  <si>
    <t>2040199990</t>
  </si>
  <si>
    <t>2240399990</t>
  </si>
  <si>
    <t>На основании письма управления образования администрации города Покачи от 25.12.2024 №16-Исх-2928 увеличены плановые показатели в связи с ожидаемым поступлением в бюджет города средств от родителей для частичной оплаты за путевки на отдых детей за пределами автономного округа</t>
  </si>
  <si>
    <t>на оплату труда работников  в период простоя МАДОУ ДСКВ "Сказка"в связи с ремонтными работами</t>
  </si>
  <si>
    <t xml:space="preserve">На реализацию мероприятий в рамках муниципальной программы "Организация отдыха детей города Покачи в каникулярное время " на расходы по найму жилого помещения для 9 сопровождающих лиц организованных групп детей в организации отдыха детей и их оздоровления </t>
  </si>
  <si>
    <t xml:space="preserve"> На реализацию мероприятий в рамках муниципальной программы "Обеспечение безопасности жизнедеятельности населения на территории города Покачи" для  организации и проведения мероприятий, посвященных 80-й годовщине Победы в Великой Отечественной войне 1941-1945 г.г:  на материальное стимулирование народной дружины , оказание содействия правоохранительным органам и ЧОП </t>
  </si>
  <si>
    <t xml:space="preserve"> На реализацию мероприятий в рамках муниципальной программы "Обеспечение безопасности жизнедеятельности населения на территории города Покачи" для  организации и проведения мероприятий, посвященных 80-й годовщине Победы в Великой Отечественной войне 1941-1945 г.г: на приобретение специальной формы одежды для:
1. народной дружины - 50 000,00 руб;
2. организаторов, волонтеров мероприятий - 50 000,00 руб</t>
  </si>
  <si>
    <t xml:space="preserve"> На реализацию мероприятий в рамках муниципальной программы  "Развитие жилищно-коммунального комплекса и повышение энергетической эффективности в городе Покачи" на расходы по содержанию животных, принятых в муниципальную собственность</t>
  </si>
  <si>
    <t xml:space="preserve"> На реализацию мероприятий в рамках муниципальной программы  "Развитие транспортной системы города Покачи  " на проведение экспертизы по ремонту дорог по ул. Дорожная и ул. Солнечная </t>
  </si>
  <si>
    <t xml:space="preserve"> На реализацию мероприятий в рамках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разграничена" на проведение оценки земельных участков, государственная собственность на которые не разграничена</t>
  </si>
  <si>
    <t xml:space="preserve"> На реализацию мероприятий в рамках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разграничена" на установку автономных дымовых пожарных извещателей в муниципальных квартирах</t>
  </si>
  <si>
    <t xml:space="preserve"> На реализацию мероприятий в рамках муниципальной программы "Развитие жилищной сферы в городе Покачи" для обеспечения доли софинансирования  местного бюджета в размере 3% на приобретение квартир на первичном рынке жилья по ул. Харьковская № 7 (56 квартир) </t>
  </si>
  <si>
    <t xml:space="preserve"> 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 на возмещение затрат на разработку проектно-сметной документации и проверки достоверности определения сметной стоимости работ к ОЗП </t>
  </si>
  <si>
    <t>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Покачи", на:
1. инвентаризацию муниципального кладбища - 580 900,00 руб
2. содержание объектов: сквер по ул.Таежная, Памятник "Защитникам Отечества", остановочных павильонов  - 300 000,00 руб</t>
  </si>
  <si>
    <t>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 на текущий ремонт Памятника "Защитникам Отечества"</t>
  </si>
  <si>
    <t>На реализацию мероприятий в рамках муниципальной программы "Формирование современной городской среды в муниципальном образовании города Покачи" на проведение экспертизы сметной документации для пешеходной зоны ул. Югоркая</t>
  </si>
  <si>
    <t>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 на потребление электроэнергии наружного освещения</t>
  </si>
  <si>
    <t>На реализацию мероприятий в рамках муниципальной программы "Обеспечение экологической безопасности на территории города Покачи", на санитарное содержание и озеленение территории города</t>
  </si>
  <si>
    <t>На реализацию мероприятий в рамках муниципальной программы "Развитие образования в городе Покачи" на расходы по проведению экспертизы сметной документации для МАОУ СОШ № 2 по благоустройству территории</t>
  </si>
  <si>
    <t>На реализацию мероприятий в рамках муниципальной программы "Развитие образования в городе Покачи" на расходы по сертификации футбольного поля МАОУ СОШ № 2</t>
  </si>
  <si>
    <t>На реализацию мероприятий в рамках муниципальной программы "Развитие культуры и спорта на территории города Покачи " на расходы для возмещения затрат, связанных с оказанием образовательных услуг по реализации дополнительных общеразвивающих программ (ПФДО)</t>
  </si>
  <si>
    <t>На реализацию мероприятий в рамках муниципальной программы "Реализация молодежной политики на территории города Покачи", на:
1. участие в региональных конкурсах (предоставление транспорта) для ОпоМПиСсО - 280 000,00 руб;
2. проведение муниципального  конкурса "Семья года Югры" - 69 640,00 руб</t>
  </si>
  <si>
    <t>На реализацию мероприятий в рамках муниципальной программы "Развитие культуры и спорта на территории города Покачи", на расходы: 
1. для МАУ ДК "Октябрь":
1.1 на приобретение звукового оборудования (цифровой усилитель) - уличное оборудование - 900 517,00 руб;
1.2. проведение освидетельствования батута  - 46 000,00 руб;
2. для МАУ "Городская библиотека", для приобретения:  
2.1 антивирусной программы Kaspersky Endpoint Security (1 раз в 2 года);  
2.2 программного обеспечения  SkyDNS;  
2.3 лицензии на использование программного обеспечения "Официальный Сайт"</t>
  </si>
  <si>
    <t>На реализацию мероприятий в рамках муниципальной программы "Развитие муниципальной службы в городе Покачи", на:
1. дополнительное пенсионное обеспечение муниципальных служащих - 1 096 153,00 руб;
2. единовременную поощрительную выплату при назначении пенсии за выслугу лет - 75 866,56 руб</t>
  </si>
  <si>
    <t>На реализацию мероприятий в рамках муниципальной программы "Развитие культуры и спорта на территории города Покачи", на реализацию единого календарного плана для МАУ СОК "Звездный"</t>
  </si>
  <si>
    <t>На реализацию мероприятий в рамках муниципальной программы "Развитие культуры и спорта на территории города Покачи", на реализацию единого календарного плана для МАУДО "Спортивная школа"</t>
  </si>
  <si>
    <t xml:space="preserve"> На реализацию мероприятий в рамках муниципальной программы "Развитие транспортной системы города Покачи  "
1. летнее содержание и обслуживание дорог и площадок - 3 766 500,00 руб;
2. изготовление дорожных знаков 6.17 "Схема объезда" и "Сквер Таежный" - 97 100,00 руб</t>
  </si>
  <si>
    <t>На выплату гарантии и компенсации работникам муниципальных учреждений и органов местного самоуправления</t>
  </si>
  <si>
    <t>Изменение ВР в связи с уточнением исполнителя мероприятия в рамках муниципальной программы "Организация отдыха детей города Покачи в каникулярное время", без изменения целевого назначения средств</t>
  </si>
  <si>
    <t>Изменение ВР и уточнением исполнителя мероприятия  без изменения целевого назначения средств, направленных на капитальный ремонт МАДОУ ДСКВ "Сказка"</t>
  </si>
  <si>
    <t>Изменение ВР и уточнением исполнителя мероприятия без изменения целевого назначения средств, направленных на благоустройство территории МАОУ СОШ №2</t>
  </si>
  <si>
    <t>Уточнение РзПрз в соответствии с приказом Минфина России от 24.05.2022 № 82-н "О порядке формирования и применения кодов бюджетной классификации Российской Федерации, их структуре и принципах назначения" без изменения целевого назначения средств</t>
  </si>
  <si>
    <t>Изменение РзПрз в целях приведения кодов бюджетной классификации в соответствие с письмом Управления Федерального Казначейства по ХМАО-Югре от 14.01.2025 № 87-30-04/30-103 (ежемесячное денежное вознаграждение за классное руководство педагогическим работникам)</t>
  </si>
  <si>
    <t>Приведение ЦС в соответствие с требованиями приказа Департамента финансов ХМАО-Югры от 24.12.2024 №31-нп "О порядке определения перечня и кодов целевых статей расходов бюджетов,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бюджета Ханты-Мансийского автономного округа – Югры муниципальным районам и городским округам Ханты-Мансийского автономного округа-Югры, на 2025-2027 годы" реализация мероприятий по модернизации коммунальной инфраструктуры ХМАО-Югры</t>
  </si>
  <si>
    <t>Перераспределение средств субвенции на осуществление переданных полномочий Российской Федерации на государственную регистрацию актов гражданского состояния, в связи с изменившимися потребностями у получателей бюджетных средств</t>
  </si>
  <si>
    <t>На основании распоряжения администрации города Покачи от 05.02.2025 № 14-р "О выделении бюджетных ассигнований из резервного фонда администрации города Покачи" для осуществления выплат гражданам, заключившим контракт о прохождении  военной службы в Вооруженных силах Российской Федерации и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</t>
  </si>
  <si>
    <t>На выплату авансовых отчетов на компенсацию расходов по оплате первичного медицинского осмотра работникам</t>
  </si>
  <si>
    <t>Распределение средств, предусмотренных в решении о бюджете на единых КБК для выплаты гарантий и компенсаций работникам муниципальных учреждений и органов местного самоуправления</t>
  </si>
  <si>
    <t xml:space="preserve">С расходов, связанных с оплатой труда работников, во исполнение протокольного поручения комиссии по повышению эффективности расходования бюджетных средств, с целью их доведения до полного расчетного объема на 2025 год (с последующим возмещением бюджетных ассигнований при поступлении дополнительных доходов и (или) экономии по другим статьям расходов). </t>
  </si>
  <si>
    <t>Изменение ВР и уточнения исполнителя мероприятия  без изменения целевого назначения средств, направленных на капитальный ремонт МАДОУ ДСКВ "Сказка"</t>
  </si>
  <si>
    <t>С фонда гарантии и компенсаций работникам муниципальных учреждений и органов местного самоуправления</t>
  </si>
  <si>
    <t>Из резервного фонда администрации города Покачи</t>
  </si>
  <si>
    <t>Экономия при реализации мероприятия по обеспечению безопасности на водных объектах в рамках муниципальной программы "Обеспечение безопасности жизнедеятельности населения на территории города Покачи", утвержденной постановлением администрации города Покачи от 30.10.2024 № 987</t>
  </si>
  <si>
    <t>Экономия по результатам проведенного аукциона на выполнение работ, связанных с осуществлением регулярных перевозок пассажиров и багажа автомобильным транспортом по регулируемым тарифам (Маршрут № 1)</t>
  </si>
  <si>
    <t>В целях приведения доли софинансирования по расходам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детей, согласно заключенного Соглашения с отраслевым департаментом автономного округа</t>
  </si>
  <si>
    <t>В целях приведения доли софинансирования  по  субсидии на государственную поддержку отрасли культуры,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</si>
  <si>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развитие сети спортивных объектов шаговой доступности,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</si>
  <si>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обеспечение образовательных организаций осуществляющих подготовку спортивного резерва, согласно заключенного Соглашения с отраслевым департаментом автономного округа</t>
  </si>
  <si>
    <t>Экономия сложилась по итогам электронного аукциона на оказание услуги по техническому обслуживанию и ремонту технических средств видеонаблюдения</t>
  </si>
  <si>
    <t>В целях приведения доли софинансирования по субсидии на приобретение жилья,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</si>
  <si>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развитие сферы культуры в муниципальных образованиях автономного округа (подписка (приобретение) периодических изданий),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</si>
  <si>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согласно заключенного Соглашения с отраслевым департаментом автономного округа</t>
  </si>
  <si>
    <t xml:space="preserve">Остатки неиспользованных в прошлые годы безвозмездных поступлений в соответствии с их целевым назначением: безвозмездные поступления на содержание животных, принятых в муниципальную собственность 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</si>
  <si>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мероприятия по благоустройству города Покачи (в том числе покраска домов)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</si>
  <si>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капитальный ремонт объекта муниципального автономного дошкольного образовательного учреждения детский сад комбинированного вида "Сказка" (в том числе ПИР, строительно-монтажные работы, приобретение и установка оборудования)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</si>
  <si>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реализацию развивающих, познавательных и оздоровительных программ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</si>
  <si>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приобретение, доставку и монтаж спортивного инвентаря и оборудования для спортивного комплекса ФСК "Сибиряк"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</si>
  <si>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монтаж подъемников на Покачевском спортивном комплексе "Урман" (в том числе ПИР)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</si>
  <si>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замена холодильного комплекса в здании ледового дворца "Кристалл"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</si>
  <si>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выполнение работ по ремонту автодороги расположенной по ул. Югорская, в 4 мкр., г. Покачи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</si>
  <si>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 «Строительство объекта «Концертно - выставочный центр в городе Покачи" (в том числе ПИР)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</si>
  <si>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"Строительство лыжной базы"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</si>
  <si>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"Футбольное поле с искусственным покрытием, трибунами и блоком раздевалок, благоустройство территорий (в том числе ПИР)"</t>
  </si>
  <si>
    <t>Остатки неиспользованных в прошлые годы безвозмездных поступлений в соответствии с их целевым назначением: безвозмездные поступления на "Установка автономных дымовых пожарных извещателей в муниципальных квартирах"</t>
  </si>
  <si>
    <t>Согласно уведомлению Департамента финансов ХМАО – Югры о предоставлении субсидии, субвенции, иного межбюджетного трансферта, имеющего целевое назначения на 2025 год и плановый период 2026 и 2027 годов от 28.01.2025 №370/01/96 увеличены 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– Югры, на основании постановления Правительства Ханты-Мансийского автономного округа - Югры от 27.01.2025 года № 23-п (ДСП)</t>
  </si>
  <si>
    <t>На реализацию мероприятий в рамках муниципальной программы "Обеспечение экологической безопасности на территории города Покачи":
1. обращение с твердыми коммунальными отходами - 127 552,80 руб; 
2. оказание услуг по предоставлению спец.транспорта - 136 214,00 руб;
3. откачку дождевых луж в летний период - 77 426,40 руб;</t>
  </si>
  <si>
    <t>На осуществление выплат гражданам, заключившим контракт о прохождении  военной службы в Вооруженных силах Российской Федерации и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</t>
  </si>
  <si>
    <t>На реализацию мероприятий в рамках муниципальной программы "Развитие культуры и спорта на территории города Покачи" на выполнение комплекса работ по монтажу и пуско-наладке автономной автоматической пожарной сигнализации и оповещения людей при пожаре зданий, расположенных на территории спортивного комплекса "Урман"  (для МАУДО "Спортивная школа")</t>
  </si>
  <si>
    <t>На финансовое обеспечение мероприятий по организации питания обучающихся 5 - 11 классов для:
1. МАОУ СОШ № 1 - 210 000,00 руб.; 
2. МАОУ СОШ № 2 - 115 000,00 руб.; 
3. МАОУ СОШ № 4 - 175 000,00 руб.</t>
  </si>
  <si>
    <t>На реализацию мероприятий в рамках муниципальной программы "Организация отдыха детей города Покачи в каникулярное время " на:
1. организацию дворового клуба "Югрыш" для МАУ "Краеведческий музей" - 30 000,00 руб.; 
2. организацию работы дворовой площадки "Непоседы" для МАУ СОК "Звездный - 57 410,00 руб.;
3. организацию работы дворового клуба «Калейдоскоп» для МАУ ДК Октябрь - 30 000,00 руб.;
4. организацию работы дворовой площадки "Читалки-вытворялки" для МАУ "Городская библиотека" - 30 000,00 руб.</t>
  </si>
  <si>
    <t>На реализацию мероприятий в рамках муниципальной программы "Организация отдыха детей города Покачи в каникулярное время " на::
1. организацию лагеря с дневным пребыванием детей "Солнечный жемчуг" для МАДОУ ДСКВ "Солнышко"  - 101 806,76 руб.;
2.  организацию лагеря с дневным пребыванием детей "Солнышко" для МАОУ СОШ №1 - 180 316,40 руб.;
3. организацию лагеря с дневным пребыванием детей "Улыбка" для МАОУ СОШ №2 - 126 579,80 руб.;
4.  организацию лагеря с дневным пребыванием детей "Олимпиец" для МАУДО  "Спортивная школа"  - 352 313,00 руб.;
5. организацию лагеря труда и отдыха с дневным пребыванием детей "Каскад" для МАУ ДК "Октябрь" - 430 271,00 руб.;
6. организацию лагеря с дневным пребыванием детей "Камертон" для МАУДО "ДШИ"- 358 054,61 руб.</t>
  </si>
  <si>
    <t>На реализацию мероприятий в рамках муниципальной программы "Обеспечение безопасности жизнедеятельности населения на территории города Покачи" на:
1. организацию и обеспечение электросвязи по цифровому потоку Е1 для обеспечения работы единого номера вызова экстренных служб и срочного информирования населения о ЧС - 48 500,00 руб.;
2. техническое обслуживание МСО - 1 483 338,10 руб.;
3. услуги местной (абонентской) связи, голосового оповещения МСО - 3 111,73 руб.</t>
  </si>
  <si>
    <t>На реализацию мероприятий в рамках муниципальной программы "Обеспечение безопасности жизнедеятельности населения на территории города Покачи" на:
1. на выполнение работ по герметизации отверстий (С целью предотвращения затекания воды в чердачные помещения многоквартирных жилых домов по кабелям камер видеонаблюдения необходимо до наступления таяния снега и сезона дождей)  - 184 800,00 руб.;
2. техническое обслуживание оборудования (видеонаблюдения) - 20 644,32 руб.;
3. услуги по организации и  обеспечению каналов связи (АПК Безопасный город - 25 камер) - 462 000,00 руб.</t>
  </si>
  <si>
    <t>На реализацию мероприятий в рамках муниципальной программы "Обеспечение безопасности жизнедеятельности населения на территории города Покачи" на: 
1. приобретение офисного кресла, взамен выведшего из строя - 25 599,00 руб.;
2. приобретение оборудования (метеостанция) - 675 000,00 руб.;
3. оплату курсов повышения квалификации (дистанционно) - 171 145,68 руб.</t>
  </si>
  <si>
    <t>На реализацию мероприятий в рамках муниципальной программы "Обеспечение безопасности жизнедеятельности населения на территории города Покачи" на: 
1. приобретение запасных частей к оборудованию (аккумуляторы для  источников бесперебойного питания) - 32 990,00 руб.;
2.  услуги связи (ВАТС) - 6 500,00 руб.;
3. техническое обслуживание оборудования (кондиционеры) - 31 083,30 руб.</t>
  </si>
  <si>
    <t xml:space="preserve"> На реализацию мероприятий в рамках муниципальной программы "Профилактика терроризма и экстремизма, создание на территории города Покачи комфортной среды для проживания многонационального общества " для  организации и проведения мероприятий, посвященных 80-й годовщине Победы в Великой Отечественной войне 1941-1945 гг.: 
1. изготовление табло-схемы эвакуации населения с объектов "Памятник защитникам Отечества" и "Сквер Таежный" - 25 000,00 руб.;
2. приобретение ограждения  - 250 000,00 руб.;
3. установка автономной, не совмещенной с ретрансляционными технологическими системами, системы оповещения населения на объекте "Памятник Защитникам Отечества"  - 2 007 900,00 руб.</t>
  </si>
  <si>
    <t xml:space="preserve"> На реализацию мероприятий в рамках муниципальной программы "Развитие транспортной системы города Покачи "  на выполнение работ по содержанию автомобильных дорог местного значения на территории города Покачи в связи с увеличением цены контракта из-за сложившихся погодных условий и значительным увеличением количества выпавших осадков в январе 2025 года </t>
  </si>
  <si>
    <t xml:space="preserve">На текущее содержание учреждения, в том числе с учетом норм Федерального закона от 05.04.2013 N 44-ФЗ "О контрактной системе в сфере закупок товаров, работ, услуг для обеспечения государственных и муниципальных нужд"
</t>
  </si>
  <si>
    <t>Уточнение ВР в соответствии с приказом Минфина России от 24.05.2022 № 82-н "О порядке формирования и применения кодов бюджетной классификации Российской Федерации, их структуре и принципах назначения" (в целях устранения технической ошибки при отнесении расходов на соответствующие КБК) (организация осуществления мероприятий по проведению дезинсекции и дератизации в Ханты-Мансийском автономном округе – Югре)</t>
  </si>
  <si>
    <t>Уточнение ВР в соответствии с приказом Минфина России от 24.05.2022 № 82-н "О порядке формирования и применения кодов бюджетной классификации Российской Федерации, их структуре и принципах назначения"  (в целях устранения технической ошибки при отнесении расходов на соответствующие КБК)  (организация осуществления мероприятий по проведению дезинсекции и дератизации в Ханты-Мансийском автономном округе – Югре)</t>
  </si>
  <si>
    <t>В целях приведения в соответствие с Дополнительным соглашением № 1/202408881-0001 от 10.12.2024 к Соглашению о сотрудничестве между Правительством ХМАО-Югры и ПАО "ЛУКОЙЛ" на 2024-2028 годы от 28.02.2024 года, с мероприятия  "Выполнение работ по ремонту автодороги расположенной по ул. Югорская, в 4 мкр., г. Покачи"</t>
  </si>
  <si>
    <t>В целях приведения в соответствие с Дополнительным соглашением № 1/202408881-0001 от 10.12.2024 к Соглашению о сотрудничестве между Правительством ХМАО-Югры и ПАО "ЛУКОЙЛ" на 2024-2028 годы от 28.02.2024 года, на мероприятие "Устройство пешеходной зоны в 4 мкр. вдоль ул. Югорская"</t>
  </si>
  <si>
    <t>С расходов на прочую закупку товаров, работ и услуг</t>
  </si>
  <si>
    <t>На проведение ремонтных работ в МАУДО "ДШИ": 
1. Замена линолеума правое крыло - 550 840,00 руб.; 
2. Кабинеты: 104 - 338 902,00 руб; 105 - 320 379,00 руб., 106 - 226 852,00 руб., 107 - 273 426,50 руб.; 
3. Утепление потолка левое крыло - 438 852,00 руб., 
4. Утепление потолка правое крыло - 95 666,89 руб.
(письмо Думы города Покачи от 16.01.2025 №27-исх-5)</t>
  </si>
  <si>
    <t>На проведение ремонтных работ в МАУДО "ДШИ": на утепление потолка правого крыла 
(письмо Думы города Покачи от 16.01.2025 №27-исх-5)</t>
  </si>
  <si>
    <t>На приобретение телефонных аппаратов для работников ОМСУ, в связи с производственной необходимостью 9в т.ч. замены вышедших из строя)</t>
  </si>
  <si>
    <t xml:space="preserve">В целях исполнения решения Нижневартовского районного суда ХМАО-Югры от 04.07.2023 № 2-2-158/2023, на проведение государственной экспертизы (ПИРы) по обеспечению противопожарным водопроводом для целей наружного пожаротушения зданий и сооружений от установленных на нем пожарных гидрантов в радиусе 200 метров на улицах жилого сектора ул. Виноградная, ул. Кедровая, ул. Песчаная, ул. Прохладная, ул. Речная, ул. Прибржная в границах проездов Урожайный, Жасминовый, Озерный, Медовый, Ягодный, Лазурный, Фруктовый, Клубничный, Вишневый, Калиновый, Березовый, Еловый </t>
  </si>
  <si>
    <r>
      <t xml:space="preserve">На реализацию мероприятий в рамках муниципальной программы "Развитие культуры и спорта на территории города Покачи":
1. участие в форуме ЮграТур для МАУ "Краеведческий музей" - 189 069,00 руб;
</t>
    </r>
    <r>
      <rPr>
        <sz val="11"/>
        <rFont val="Times New Roman"/>
        <family val="1"/>
        <charset val="204"/>
      </rPr>
      <t>2. зарезервированы средства на реализацию проекта Плана мероприятий, посвященных 80-й годовщине Победы в Великой Отечественной войне 1941-1945 г.г и брендирование городских территорий, муниципальных и государственных учреждений, производственных предприятий города Покачи - 5 000 000, 0 руб. По мере согласования мероприятий Плана средства будут перераспределены без изменений их целевого назначения по соответствующим получателям бюджетных средств.</t>
    </r>
  </si>
  <si>
    <t>В целях обеспечения доли софинансирования к  субсидии из бюджета ХМАО-Югры на проведение капитального ремонта МАДОУ ДСКВ "Сказка" (изменение условий по софинансированию местного бюджета на этапе заключения Соглашения о предоставлении межбюджетных трансфертов)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</si>
</sst>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р.&quot;"/>
    <numFmt numFmtId="165" formatCode="[$-419]#,##0.00"/>
    <numFmt numFmtId="166" formatCode="#,##0.00;[Red]\-#,##0.00;0.00"/>
    <numFmt numFmtId="167" formatCode="000"/>
    <numFmt numFmtId="168" formatCode="0000000000"/>
    <numFmt numFmtId="169" formatCode="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">
    <xf numFmtId="165" fontId="0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" fillId="0" borderId="0"/>
    <xf numFmtId="165" fontId="2" fillId="0" borderId="0"/>
    <xf numFmtId="165" fontId="2" fillId="0" borderId="0"/>
    <xf numFmtId="165" fontId="4" fillId="0" borderId="0"/>
    <xf numFmtId="165" fontId="2" fillId="0" borderId="0"/>
    <xf numFmtId="165" fontId="2" fillId="0" borderId="0"/>
    <xf numFmtId="165" fontId="2" fillId="0" borderId="0"/>
    <xf numFmtId="165" fontId="4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</cellStyleXfs>
  <cellXfs count="71">
    <xf numFmtId="165" fontId="0" fillId="0" borderId="0" xfId="0"/>
    <xf numFmtId="165" fontId="1" fillId="0" borderId="0" xfId="0" applyFont="1" applyFill="1"/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" fontId="1" fillId="0" borderId="0" xfId="0" applyNumberFormat="1" applyFont="1" applyFill="1"/>
    <xf numFmtId="164" fontId="1" fillId="0" borderId="0" xfId="0" applyNumberFormat="1" applyFont="1" applyFill="1"/>
    <xf numFmtId="169" fontId="3" fillId="0" borderId="1" xfId="22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22" applyNumberFormat="1" applyFont="1" applyFill="1" applyBorder="1" applyAlignment="1" applyProtection="1">
      <alignment horizontal="center" vertical="center"/>
      <protection hidden="1"/>
    </xf>
    <xf numFmtId="167" fontId="3" fillId="0" borderId="1" xfId="22" applyNumberFormat="1" applyFont="1" applyFill="1" applyBorder="1" applyAlignment="1" applyProtection="1">
      <alignment horizontal="center" vertical="center"/>
      <protection hidden="1"/>
    </xf>
    <xf numFmtId="166" fontId="3" fillId="0" borderId="1" xfId="24" applyNumberFormat="1" applyFont="1" applyFill="1" applyBorder="1" applyAlignment="1" applyProtection="1">
      <alignment horizontal="center" vertical="center"/>
      <protection hidden="1"/>
    </xf>
    <xf numFmtId="165" fontId="1" fillId="0" borderId="0" xfId="0" applyFont="1" applyFill="1" applyBorder="1"/>
    <xf numFmtId="169" fontId="3" fillId="0" borderId="1" xfId="24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24" applyNumberFormat="1" applyFont="1" applyFill="1" applyBorder="1" applyAlignment="1" applyProtection="1">
      <alignment horizontal="center" vertical="center"/>
      <protection hidden="1"/>
    </xf>
    <xf numFmtId="167" fontId="3" fillId="0" borderId="1" xfId="24" applyNumberFormat="1" applyFont="1" applyFill="1" applyBorder="1" applyAlignment="1" applyProtection="1">
      <alignment horizontal="center" vertical="center"/>
      <protection hidden="1"/>
    </xf>
    <xf numFmtId="169" fontId="3" fillId="0" borderId="1" xfId="25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25" applyNumberFormat="1" applyFont="1" applyFill="1" applyBorder="1" applyAlignment="1" applyProtection="1">
      <alignment horizontal="center" vertical="center"/>
      <protection hidden="1"/>
    </xf>
    <xf numFmtId="167" fontId="3" fillId="0" borderId="1" xfId="25" applyNumberFormat="1" applyFont="1" applyFill="1" applyBorder="1" applyAlignment="1" applyProtection="1">
      <alignment horizontal="center" vertical="center"/>
      <protection hidden="1"/>
    </xf>
    <xf numFmtId="166" fontId="3" fillId="0" borderId="1" xfId="25" applyNumberFormat="1" applyFont="1" applyFill="1" applyBorder="1" applyAlignment="1" applyProtection="1">
      <alignment horizontal="center" vertical="center"/>
      <protection hidden="1"/>
    </xf>
    <xf numFmtId="166" fontId="3" fillId="0" borderId="1" xfId="22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0" applyFont="1" applyFill="1" applyBorder="1" applyAlignment="1">
      <alignment horizontal="center" vertical="center" wrapText="1"/>
    </xf>
    <xf numFmtId="16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22" applyNumberFormat="1" applyFont="1" applyFill="1" applyBorder="1" applyAlignment="1" applyProtection="1">
      <alignment horizontal="center" vertical="center" wrapText="1"/>
      <protection hidden="1"/>
    </xf>
    <xf numFmtId="168" fontId="3" fillId="0" borderId="0" xfId="22" applyNumberFormat="1" applyFont="1" applyFill="1" applyBorder="1" applyAlignment="1" applyProtection="1">
      <alignment horizontal="center" vertical="center"/>
      <protection hidden="1"/>
    </xf>
    <xf numFmtId="167" fontId="3" fillId="0" borderId="0" xfId="22" applyNumberFormat="1" applyFont="1" applyFill="1" applyBorder="1" applyAlignment="1" applyProtection="1">
      <alignment horizontal="center" vertical="center"/>
      <protection hidden="1"/>
    </xf>
    <xf numFmtId="166" fontId="3" fillId="0" borderId="0" xfId="22" applyNumberFormat="1" applyFont="1" applyFill="1" applyBorder="1" applyAlignment="1" applyProtection="1">
      <alignment horizontal="center" vertical="center"/>
      <protection hidden="1"/>
    </xf>
    <xf numFmtId="165" fontId="5" fillId="0" borderId="0" xfId="0" applyFont="1" applyFill="1"/>
    <xf numFmtId="165" fontId="1" fillId="0" borderId="1" xfId="0" applyFont="1" applyFill="1" applyBorder="1" applyAlignment="1">
      <alignment vertical="center"/>
    </xf>
    <xf numFmtId="165" fontId="3" fillId="0" borderId="1" xfId="0" applyFont="1" applyFill="1" applyBorder="1" applyAlignment="1">
      <alignment horizontal="center" vertical="center" wrapText="1"/>
    </xf>
    <xf numFmtId="165" fontId="1" fillId="0" borderId="0" xfId="0" applyFont="1" applyFill="1" applyBorder="1" applyAlignment="1">
      <alignment horizontal="center" vertical="center"/>
    </xf>
    <xf numFmtId="165" fontId="6" fillId="0" borderId="0" xfId="0" applyFont="1" applyFill="1" applyAlignment="1">
      <alignment horizontal="right" vertical="center"/>
    </xf>
    <xf numFmtId="165" fontId="1" fillId="0" borderId="8" xfId="0" applyFont="1" applyFill="1" applyBorder="1" applyAlignment="1">
      <alignment vertical="center" wrapText="1"/>
    </xf>
    <xf numFmtId="165" fontId="1" fillId="0" borderId="4" xfId="0" applyFont="1" applyFill="1" applyBorder="1" applyAlignment="1">
      <alignment horizontal="center" vertical="center"/>
    </xf>
    <xf numFmtId="165" fontId="1" fillId="0" borderId="1" xfId="0" applyFont="1" applyFill="1" applyBorder="1" applyAlignment="1">
      <alignment horizontal="center" vertical="center"/>
    </xf>
    <xf numFmtId="165" fontId="1" fillId="0" borderId="1" xfId="0" applyFont="1" applyFill="1" applyBorder="1" applyAlignment="1">
      <alignment horizontal="center" vertical="center" wrapText="1"/>
    </xf>
    <xf numFmtId="166" fontId="3" fillId="0" borderId="1" xfId="22" applyNumberFormat="1" applyFont="1" applyFill="1" applyBorder="1" applyAlignment="1" applyProtection="1">
      <alignment horizontal="center" vertical="center"/>
      <protection hidden="1"/>
    </xf>
    <xf numFmtId="165" fontId="1" fillId="0" borderId="0" xfId="0" applyFont="1" applyFill="1" applyAlignment="1">
      <alignment horizontal="center" vertical="center"/>
    </xf>
    <xf numFmtId="165" fontId="1" fillId="0" borderId="4" xfId="0" applyFont="1" applyFill="1" applyBorder="1" applyAlignment="1">
      <alignment horizontal="center" vertical="center"/>
    </xf>
    <xf numFmtId="165" fontId="1" fillId="0" borderId="2" xfId="0" applyFont="1" applyFill="1" applyBorder="1" applyAlignment="1">
      <alignment horizontal="center" vertical="center"/>
    </xf>
    <xf numFmtId="165" fontId="1" fillId="0" borderId="5" xfId="0" applyFont="1" applyFill="1" applyBorder="1"/>
    <xf numFmtId="165" fontId="1" fillId="0" borderId="4" xfId="0" applyFont="1" applyFill="1" applyBorder="1" applyAlignment="1">
      <alignment horizontal="center" vertical="center" wrapText="1"/>
    </xf>
    <xf numFmtId="165" fontId="1" fillId="0" borderId="2" xfId="0" applyFont="1" applyFill="1" applyBorder="1" applyAlignment="1">
      <alignment horizontal="center" vertical="center" wrapText="1"/>
    </xf>
    <xf numFmtId="165" fontId="1" fillId="0" borderId="5" xfId="0" applyFont="1" applyFill="1" applyBorder="1" applyAlignment="1">
      <alignment horizontal="center" vertical="center"/>
    </xf>
    <xf numFmtId="169" fontId="3" fillId="0" borderId="4" xfId="22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22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Font="1" applyFill="1" applyBorder="1" applyAlignment="1">
      <alignment horizontal="center" vertical="center"/>
    </xf>
    <xf numFmtId="165" fontId="1" fillId="0" borderId="1" xfId="0" applyFont="1" applyFill="1" applyBorder="1" applyAlignment="1">
      <alignment horizontal="center" vertical="center" wrapText="1"/>
    </xf>
    <xf numFmtId="167" fontId="3" fillId="0" borderId="4" xfId="22" applyNumberFormat="1" applyFont="1" applyFill="1" applyBorder="1" applyAlignment="1" applyProtection="1">
      <alignment horizontal="center" vertical="center"/>
      <protection hidden="1"/>
    </xf>
    <xf numFmtId="167" fontId="3" fillId="0" borderId="2" xfId="22" applyNumberFormat="1" applyFont="1" applyFill="1" applyBorder="1" applyAlignment="1" applyProtection="1">
      <alignment horizontal="center" vertical="center"/>
      <protection hidden="1"/>
    </xf>
    <xf numFmtId="168" fontId="3" fillId="0" borderId="4" xfId="22" applyNumberFormat="1" applyFont="1" applyFill="1" applyBorder="1" applyAlignment="1" applyProtection="1">
      <alignment horizontal="center" vertical="center"/>
      <protection hidden="1"/>
    </xf>
    <xf numFmtId="168" fontId="3" fillId="0" borderId="2" xfId="22" applyNumberFormat="1" applyFont="1" applyFill="1" applyBorder="1" applyAlignment="1" applyProtection="1">
      <alignment horizontal="center" vertical="center"/>
      <protection hidden="1"/>
    </xf>
    <xf numFmtId="165" fontId="1" fillId="0" borderId="5" xfId="0" applyFont="1" applyFill="1" applyBorder="1" applyAlignment="1">
      <alignment horizontal="center" vertical="center" wrapText="1"/>
    </xf>
    <xf numFmtId="169" fontId="3" fillId="0" borderId="5" xfId="22" applyNumberFormat="1" applyFont="1" applyFill="1" applyBorder="1" applyAlignment="1" applyProtection="1">
      <alignment horizontal="center" vertical="center" wrapText="1"/>
      <protection hidden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6" fontId="3" fillId="0" borderId="4" xfId="22" applyNumberFormat="1" applyFont="1" applyFill="1" applyBorder="1" applyAlignment="1" applyProtection="1">
      <alignment horizontal="center" vertical="center"/>
      <protection hidden="1"/>
    </xf>
    <xf numFmtId="166" fontId="3" fillId="0" borderId="2" xfId="22" applyNumberFormat="1" applyFont="1" applyFill="1" applyBorder="1" applyAlignment="1" applyProtection="1">
      <alignment horizontal="center" vertical="center"/>
      <protection hidden="1"/>
    </xf>
    <xf numFmtId="165" fontId="1" fillId="0" borderId="0" xfId="0" applyFont="1" applyFill="1" applyAlignment="1">
      <alignment horizontal="right"/>
    </xf>
    <xf numFmtId="166" fontId="3" fillId="0" borderId="1" xfId="22" applyNumberFormat="1" applyFont="1" applyFill="1" applyBorder="1" applyAlignment="1" applyProtection="1">
      <alignment horizontal="center" vertical="center"/>
      <protection hidden="1"/>
    </xf>
    <xf numFmtId="167" fontId="3" fillId="0" borderId="1" xfId="6" applyNumberFormat="1" applyFont="1" applyFill="1" applyBorder="1" applyAlignment="1" applyProtection="1">
      <alignment horizontal="center" vertical="center"/>
      <protection hidden="1"/>
    </xf>
    <xf numFmtId="168" fontId="3" fillId="0" borderId="1" xfId="6" applyNumberFormat="1" applyFont="1" applyFill="1" applyBorder="1" applyAlignment="1" applyProtection="1">
      <alignment horizontal="center" vertical="center"/>
      <protection hidden="1"/>
    </xf>
    <xf numFmtId="169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Fill="1" applyBorder="1" applyAlignment="1">
      <alignment horizontal="center" vertical="center"/>
    </xf>
    <xf numFmtId="165" fontId="1" fillId="0" borderId="0" xfId="0" applyFont="1" applyFill="1" applyAlignment="1">
      <alignment horizontal="center" vertical="center"/>
    </xf>
    <xf numFmtId="167" fontId="3" fillId="0" borderId="5" xfId="22" applyNumberFormat="1" applyFont="1" applyFill="1" applyBorder="1" applyAlignment="1" applyProtection="1">
      <alignment horizontal="center" vertical="center"/>
      <protection hidden="1"/>
    </xf>
    <xf numFmtId="166" fontId="3" fillId="0" borderId="5" xfId="22" applyNumberFormat="1" applyFont="1" applyFill="1" applyBorder="1" applyAlignment="1" applyProtection="1">
      <alignment horizontal="center" vertical="center"/>
      <protection hidden="1"/>
    </xf>
    <xf numFmtId="168" fontId="3" fillId="0" borderId="5" xfId="22" applyNumberFormat="1" applyFont="1" applyFill="1" applyBorder="1" applyAlignment="1" applyProtection="1">
      <alignment horizontal="center" vertical="center"/>
      <protection hidden="1"/>
    </xf>
    <xf numFmtId="165" fontId="1" fillId="0" borderId="3" xfId="0" applyFont="1" applyFill="1" applyBorder="1" applyAlignment="1">
      <alignment horizontal="center" vertical="center"/>
    </xf>
    <xf numFmtId="165" fontId="1" fillId="0" borderId="6" xfId="0" applyFont="1" applyFill="1" applyBorder="1" applyAlignment="1">
      <alignment horizontal="center" vertical="center"/>
    </xf>
    <xf numFmtId="165" fontId="1" fillId="0" borderId="7" xfId="0" applyFont="1" applyFill="1" applyBorder="1" applyAlignment="1">
      <alignment horizontal="center" vertical="center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view="pageBreakPreview" topLeftCell="A103" zoomScale="60" zoomScaleNormal="90" workbookViewId="0">
      <selection activeCell="F6" sqref="F6:F20"/>
    </sheetView>
  </sheetViews>
  <sheetFormatPr defaultColWidth="9.109375" defaultRowHeight="13.8" x14ac:dyDescent="0.25"/>
  <cols>
    <col min="1" max="1" width="17.33203125" style="4" customWidth="1"/>
    <col min="2" max="2" width="13" style="1" customWidth="1"/>
    <col min="3" max="3" width="21.6640625" style="1" customWidth="1"/>
    <col min="4" max="4" width="11.33203125" style="1" customWidth="1"/>
    <col min="5" max="5" width="18.5546875" style="6" customWidth="1"/>
    <col min="6" max="6" width="49.5546875" style="1" customWidth="1"/>
    <col min="7" max="7" width="18.33203125" style="4" customWidth="1"/>
    <col min="8" max="8" width="14.5546875" style="1" customWidth="1"/>
    <col min="9" max="9" width="22.88671875" style="1" customWidth="1"/>
    <col min="10" max="10" width="12.33203125" style="1" customWidth="1"/>
    <col min="11" max="11" width="18.44140625" style="6" customWidth="1"/>
    <col min="12" max="12" width="53" style="36" customWidth="1"/>
    <col min="13" max="13" width="21.5546875" style="1" customWidth="1"/>
    <col min="14" max="16384" width="9.109375" style="1"/>
  </cols>
  <sheetData>
    <row r="1" spans="1:12" x14ac:dyDescent="0.25">
      <c r="A1" s="58" t="s">
        <v>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x14ac:dyDescent="0.25">
      <c r="A2" s="64" t="s">
        <v>10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x14ac:dyDescent="0.25">
      <c r="L4" s="30" t="s">
        <v>9</v>
      </c>
    </row>
    <row r="5" spans="1:12" s="36" customFormat="1" ht="31.5" customHeight="1" x14ac:dyDescent="0.3">
      <c r="A5" s="2" t="s">
        <v>0</v>
      </c>
      <c r="B5" s="32" t="s">
        <v>1</v>
      </c>
      <c r="C5" s="32" t="s">
        <v>2</v>
      </c>
      <c r="D5" s="32" t="s">
        <v>3</v>
      </c>
      <c r="E5" s="3" t="s">
        <v>4</v>
      </c>
      <c r="F5" s="32" t="s">
        <v>5</v>
      </c>
      <c r="G5" s="2" t="s">
        <v>0</v>
      </c>
      <c r="H5" s="32" t="s">
        <v>1</v>
      </c>
      <c r="I5" s="32" t="s">
        <v>2</v>
      </c>
      <c r="J5" s="32" t="s">
        <v>3</v>
      </c>
      <c r="K5" s="3" t="s">
        <v>4</v>
      </c>
      <c r="L5" s="32" t="s">
        <v>6</v>
      </c>
    </row>
    <row r="6" spans="1:12" s="36" customFormat="1" ht="15" customHeight="1" x14ac:dyDescent="0.3">
      <c r="A6" s="53" t="s">
        <v>30</v>
      </c>
      <c r="B6" s="43">
        <v>702</v>
      </c>
      <c r="C6" s="49" t="s">
        <v>34</v>
      </c>
      <c r="D6" s="47" t="s">
        <v>21</v>
      </c>
      <c r="E6" s="56">
        <f>-161396.26+-4582145.93</f>
        <v>-4743542.1899999995</v>
      </c>
      <c r="F6" s="40" t="s">
        <v>128</v>
      </c>
      <c r="G6" s="37" t="s">
        <v>30</v>
      </c>
      <c r="H6" s="7">
        <v>701</v>
      </c>
      <c r="I6" s="8" t="s">
        <v>35</v>
      </c>
      <c r="J6" s="9" t="s">
        <v>59</v>
      </c>
      <c r="K6" s="35">
        <v>71450.78</v>
      </c>
      <c r="L6" s="40" t="s">
        <v>118</v>
      </c>
    </row>
    <row r="7" spans="1:12" s="36" customFormat="1" x14ac:dyDescent="0.3">
      <c r="A7" s="54"/>
      <c r="B7" s="52"/>
      <c r="C7" s="67"/>
      <c r="D7" s="65"/>
      <c r="E7" s="66"/>
      <c r="F7" s="51"/>
      <c r="G7" s="42"/>
      <c r="H7" s="7">
        <v>701</v>
      </c>
      <c r="I7" s="8" t="s">
        <v>35</v>
      </c>
      <c r="J7" s="9" t="s">
        <v>21</v>
      </c>
      <c r="K7" s="35">
        <v>1166840</v>
      </c>
      <c r="L7" s="51"/>
    </row>
    <row r="8" spans="1:12" s="36" customFormat="1" x14ac:dyDescent="0.3">
      <c r="A8" s="54"/>
      <c r="B8" s="52"/>
      <c r="C8" s="67"/>
      <c r="D8" s="65"/>
      <c r="E8" s="66"/>
      <c r="F8" s="51"/>
      <c r="G8" s="42"/>
      <c r="H8" s="7">
        <v>702</v>
      </c>
      <c r="I8" s="8" t="s">
        <v>35</v>
      </c>
      <c r="J8" s="9" t="s">
        <v>21</v>
      </c>
      <c r="K8" s="35">
        <v>2171307.89</v>
      </c>
      <c r="L8" s="51"/>
    </row>
    <row r="9" spans="1:12" s="36" customFormat="1" x14ac:dyDescent="0.3">
      <c r="A9" s="54"/>
      <c r="B9" s="52"/>
      <c r="C9" s="67"/>
      <c r="D9" s="65"/>
      <c r="E9" s="66"/>
      <c r="F9" s="51"/>
      <c r="G9" s="42"/>
      <c r="H9" s="7">
        <v>703</v>
      </c>
      <c r="I9" s="8" t="s">
        <v>63</v>
      </c>
      <c r="J9" s="9" t="s">
        <v>21</v>
      </c>
      <c r="K9" s="35">
        <v>410562.4</v>
      </c>
      <c r="L9" s="51"/>
    </row>
    <row r="10" spans="1:12" s="36" customFormat="1" x14ac:dyDescent="0.3">
      <c r="A10" s="54"/>
      <c r="B10" s="52"/>
      <c r="C10" s="67"/>
      <c r="D10" s="65"/>
      <c r="E10" s="66"/>
      <c r="F10" s="51"/>
      <c r="G10" s="42"/>
      <c r="H10" s="7">
        <v>801</v>
      </c>
      <c r="I10" s="8" t="s">
        <v>63</v>
      </c>
      <c r="J10" s="9" t="s">
        <v>21</v>
      </c>
      <c r="K10" s="35">
        <v>115250</v>
      </c>
      <c r="L10" s="51"/>
    </row>
    <row r="11" spans="1:12" s="36" customFormat="1" x14ac:dyDescent="0.3">
      <c r="A11" s="54"/>
      <c r="B11" s="52"/>
      <c r="C11" s="67"/>
      <c r="D11" s="65"/>
      <c r="E11" s="66"/>
      <c r="F11" s="51"/>
      <c r="G11" s="42"/>
      <c r="H11" s="7">
        <v>1102</v>
      </c>
      <c r="I11" s="8" t="s">
        <v>63</v>
      </c>
      <c r="J11" s="9" t="s">
        <v>21</v>
      </c>
      <c r="K11" s="35">
        <v>127350</v>
      </c>
      <c r="L11" s="51"/>
    </row>
    <row r="12" spans="1:12" s="36" customFormat="1" x14ac:dyDescent="0.3">
      <c r="A12" s="54"/>
      <c r="B12" s="52"/>
      <c r="C12" s="67"/>
      <c r="D12" s="65"/>
      <c r="E12" s="66"/>
      <c r="F12" s="51"/>
      <c r="G12" s="42"/>
      <c r="H12" s="7">
        <v>1103</v>
      </c>
      <c r="I12" s="8" t="s">
        <v>63</v>
      </c>
      <c r="J12" s="9" t="s">
        <v>21</v>
      </c>
      <c r="K12" s="35">
        <v>167960.86</v>
      </c>
      <c r="L12" s="51"/>
    </row>
    <row r="13" spans="1:12" s="36" customFormat="1" x14ac:dyDescent="0.3">
      <c r="A13" s="54"/>
      <c r="B13" s="52"/>
      <c r="C13" s="67"/>
      <c r="D13" s="65"/>
      <c r="E13" s="66"/>
      <c r="F13" s="51"/>
      <c r="G13" s="38"/>
      <c r="H13" s="7">
        <v>1202</v>
      </c>
      <c r="I13" s="8" t="s">
        <v>64</v>
      </c>
      <c r="J13" s="9" t="s">
        <v>21</v>
      </c>
      <c r="K13" s="35">
        <v>37100</v>
      </c>
      <c r="L13" s="51"/>
    </row>
    <row r="14" spans="1:12" s="36" customFormat="1" x14ac:dyDescent="0.3">
      <c r="A14" s="54"/>
      <c r="B14" s="52"/>
      <c r="C14" s="67"/>
      <c r="D14" s="65"/>
      <c r="E14" s="66"/>
      <c r="F14" s="51"/>
      <c r="G14" s="33" t="s">
        <v>66</v>
      </c>
      <c r="H14" s="7">
        <v>309</v>
      </c>
      <c r="I14" s="8" t="s">
        <v>65</v>
      </c>
      <c r="J14" s="9" t="s">
        <v>18</v>
      </c>
      <c r="K14" s="35">
        <v>50600</v>
      </c>
      <c r="L14" s="51"/>
    </row>
    <row r="15" spans="1:12" s="36" customFormat="1" x14ac:dyDescent="0.3">
      <c r="A15" s="54"/>
      <c r="B15" s="52"/>
      <c r="C15" s="67"/>
      <c r="D15" s="65"/>
      <c r="E15" s="66"/>
      <c r="F15" s="51"/>
      <c r="G15" s="33" t="s">
        <v>42</v>
      </c>
      <c r="H15" s="7">
        <v>113</v>
      </c>
      <c r="I15" s="8" t="s">
        <v>33</v>
      </c>
      <c r="J15" s="9" t="s">
        <v>12</v>
      </c>
      <c r="K15" s="35">
        <v>21480</v>
      </c>
      <c r="L15" s="51"/>
    </row>
    <row r="16" spans="1:12" s="36" customFormat="1" x14ac:dyDescent="0.3">
      <c r="A16" s="54"/>
      <c r="B16" s="52"/>
      <c r="C16" s="67"/>
      <c r="D16" s="65"/>
      <c r="E16" s="66"/>
      <c r="F16" s="51"/>
      <c r="G16" s="33" t="s">
        <v>32</v>
      </c>
      <c r="H16" s="7">
        <v>412</v>
      </c>
      <c r="I16" s="8" t="s">
        <v>62</v>
      </c>
      <c r="J16" s="9" t="s">
        <v>18</v>
      </c>
      <c r="K16" s="35">
        <v>34700</v>
      </c>
      <c r="L16" s="51"/>
    </row>
    <row r="17" spans="1:12" s="36" customFormat="1" x14ac:dyDescent="0.3">
      <c r="A17" s="54"/>
      <c r="B17" s="52"/>
      <c r="C17" s="67"/>
      <c r="D17" s="65"/>
      <c r="E17" s="66"/>
      <c r="F17" s="51"/>
      <c r="G17" s="37" t="s">
        <v>31</v>
      </c>
      <c r="H17" s="7">
        <v>113</v>
      </c>
      <c r="I17" s="8" t="s">
        <v>16</v>
      </c>
      <c r="J17" s="9" t="s">
        <v>17</v>
      </c>
      <c r="K17" s="35">
        <v>10000</v>
      </c>
      <c r="L17" s="51"/>
    </row>
    <row r="18" spans="1:12" s="36" customFormat="1" x14ac:dyDescent="0.3">
      <c r="A18" s="54"/>
      <c r="B18" s="52"/>
      <c r="C18" s="67"/>
      <c r="D18" s="65"/>
      <c r="E18" s="66"/>
      <c r="F18" s="51"/>
      <c r="G18" s="42"/>
      <c r="H18" s="7">
        <v>113</v>
      </c>
      <c r="I18" s="8" t="s">
        <v>16</v>
      </c>
      <c r="J18" s="9" t="s">
        <v>18</v>
      </c>
      <c r="K18" s="35">
        <v>215319.4</v>
      </c>
      <c r="L18" s="51"/>
    </row>
    <row r="19" spans="1:12" s="36" customFormat="1" x14ac:dyDescent="0.3">
      <c r="A19" s="54"/>
      <c r="B19" s="52"/>
      <c r="C19" s="67"/>
      <c r="D19" s="65"/>
      <c r="E19" s="66"/>
      <c r="F19" s="51"/>
      <c r="G19" s="38"/>
      <c r="H19" s="7">
        <v>113</v>
      </c>
      <c r="I19" s="8" t="s">
        <v>16</v>
      </c>
      <c r="J19" s="9" t="s">
        <v>36</v>
      </c>
      <c r="K19" s="35">
        <v>9820.86</v>
      </c>
      <c r="L19" s="51"/>
    </row>
    <row r="20" spans="1:12" s="36" customFormat="1" x14ac:dyDescent="0.3">
      <c r="A20" s="55"/>
      <c r="B20" s="44"/>
      <c r="C20" s="50"/>
      <c r="D20" s="48"/>
      <c r="E20" s="57"/>
      <c r="F20" s="41"/>
      <c r="G20" s="33" t="s">
        <v>43</v>
      </c>
      <c r="H20" s="7">
        <v>113</v>
      </c>
      <c r="I20" s="8" t="s">
        <v>39</v>
      </c>
      <c r="J20" s="9" t="s">
        <v>18</v>
      </c>
      <c r="K20" s="35">
        <v>133800</v>
      </c>
      <c r="L20" s="41"/>
    </row>
    <row r="21" spans="1:12" s="11" customFormat="1" ht="79.5" customHeight="1" x14ac:dyDescent="0.25">
      <c r="A21" s="63" t="s">
        <v>31</v>
      </c>
      <c r="B21" s="62">
        <v>113</v>
      </c>
      <c r="C21" s="61" t="s">
        <v>16</v>
      </c>
      <c r="D21" s="60" t="s">
        <v>17</v>
      </c>
      <c r="E21" s="59">
        <v>-1786983.56</v>
      </c>
      <c r="F21" s="40" t="s">
        <v>129</v>
      </c>
      <c r="G21" s="45" t="s">
        <v>31</v>
      </c>
      <c r="H21" s="7">
        <v>113</v>
      </c>
      <c r="I21" s="8" t="s">
        <v>16</v>
      </c>
      <c r="J21" s="9" t="s">
        <v>18</v>
      </c>
      <c r="K21" s="35">
        <v>300000</v>
      </c>
      <c r="L21" s="40" t="s">
        <v>168</v>
      </c>
    </row>
    <row r="22" spans="1:12" s="11" customFormat="1" ht="72.75" customHeight="1" x14ac:dyDescent="0.25">
      <c r="A22" s="63"/>
      <c r="B22" s="62"/>
      <c r="C22" s="61"/>
      <c r="D22" s="60"/>
      <c r="E22" s="59"/>
      <c r="F22" s="41"/>
      <c r="G22" s="45"/>
      <c r="H22" s="7">
        <v>113</v>
      </c>
      <c r="I22" s="8" t="s">
        <v>19</v>
      </c>
      <c r="J22" s="9" t="s">
        <v>14</v>
      </c>
      <c r="K22" s="35">
        <v>1486983.56</v>
      </c>
      <c r="L22" s="41"/>
    </row>
    <row r="23" spans="1:12" s="11" customFormat="1" ht="63.75" customHeight="1" x14ac:dyDescent="0.25">
      <c r="A23" s="37" t="s">
        <v>30</v>
      </c>
      <c r="B23" s="7">
        <v>709</v>
      </c>
      <c r="C23" s="8" t="s">
        <v>20</v>
      </c>
      <c r="D23" s="9" t="s">
        <v>14</v>
      </c>
      <c r="E23" s="35">
        <v>-1427.5</v>
      </c>
      <c r="F23" s="46" t="s">
        <v>119</v>
      </c>
      <c r="G23" s="45" t="s">
        <v>30</v>
      </c>
      <c r="H23" s="7">
        <v>709</v>
      </c>
      <c r="I23" s="8" t="s">
        <v>20</v>
      </c>
      <c r="J23" s="9" t="s">
        <v>21</v>
      </c>
      <c r="K23" s="35">
        <v>1427.5</v>
      </c>
      <c r="L23" s="46" t="s">
        <v>119</v>
      </c>
    </row>
    <row r="24" spans="1:12" s="11" customFormat="1" ht="43.5" customHeight="1" x14ac:dyDescent="0.25">
      <c r="A24" s="39"/>
      <c r="B24" s="7">
        <v>709</v>
      </c>
      <c r="C24" s="8" t="s">
        <v>22</v>
      </c>
      <c r="D24" s="9" t="s">
        <v>14</v>
      </c>
      <c r="E24" s="35">
        <v>-173089.53</v>
      </c>
      <c r="F24" s="46"/>
      <c r="G24" s="45"/>
      <c r="H24" s="7">
        <v>709</v>
      </c>
      <c r="I24" s="8" t="s">
        <v>22</v>
      </c>
      <c r="J24" s="9" t="s">
        <v>21</v>
      </c>
      <c r="K24" s="35">
        <v>173089.53</v>
      </c>
      <c r="L24" s="46"/>
    </row>
    <row r="25" spans="1:12" s="11" customFormat="1" ht="83.25" customHeight="1" x14ac:dyDescent="0.25">
      <c r="A25" s="39"/>
      <c r="B25" s="12">
        <v>909</v>
      </c>
      <c r="C25" s="13" t="s">
        <v>24</v>
      </c>
      <c r="D25" s="14" t="s">
        <v>23</v>
      </c>
      <c r="E25" s="10">
        <v>-420336</v>
      </c>
      <c r="F25" s="40" t="s">
        <v>169</v>
      </c>
      <c r="G25" s="45"/>
      <c r="H25" s="12">
        <v>909</v>
      </c>
      <c r="I25" s="13" t="s">
        <v>24</v>
      </c>
      <c r="J25" s="14" t="s">
        <v>14</v>
      </c>
      <c r="K25" s="10">
        <v>420336</v>
      </c>
      <c r="L25" s="40" t="s">
        <v>170</v>
      </c>
    </row>
    <row r="26" spans="1:12" s="11" customFormat="1" ht="66" customHeight="1" x14ac:dyDescent="0.25">
      <c r="A26" s="39"/>
      <c r="B26" s="12">
        <v>909</v>
      </c>
      <c r="C26" s="13" t="s">
        <v>24</v>
      </c>
      <c r="D26" s="14" t="s">
        <v>14</v>
      </c>
      <c r="E26" s="10">
        <v>-7298.1</v>
      </c>
      <c r="F26" s="41"/>
      <c r="G26" s="45"/>
      <c r="H26" s="12">
        <v>909</v>
      </c>
      <c r="I26" s="13" t="s">
        <v>24</v>
      </c>
      <c r="J26" s="14" t="s">
        <v>13</v>
      </c>
      <c r="K26" s="10">
        <v>7298.1</v>
      </c>
      <c r="L26" s="41"/>
    </row>
    <row r="27" spans="1:12" s="11" customFormat="1" ht="48" customHeight="1" x14ac:dyDescent="0.25">
      <c r="A27" s="39"/>
      <c r="B27" s="7">
        <v>701</v>
      </c>
      <c r="C27" s="8" t="s">
        <v>25</v>
      </c>
      <c r="D27" s="9" t="s">
        <v>21</v>
      </c>
      <c r="E27" s="35">
        <v>-228000000</v>
      </c>
      <c r="F27" s="40" t="s">
        <v>130</v>
      </c>
      <c r="G27" s="45" t="s">
        <v>32</v>
      </c>
      <c r="H27" s="7">
        <v>701</v>
      </c>
      <c r="I27" s="8" t="s">
        <v>25</v>
      </c>
      <c r="J27" s="9">
        <v>243</v>
      </c>
      <c r="K27" s="35">
        <v>228000000</v>
      </c>
      <c r="L27" s="40" t="s">
        <v>120</v>
      </c>
    </row>
    <row r="28" spans="1:12" s="11" customFormat="1" ht="43.5" customHeight="1" x14ac:dyDescent="0.25">
      <c r="A28" s="39"/>
      <c r="B28" s="7">
        <v>701</v>
      </c>
      <c r="C28" s="8" t="s">
        <v>26</v>
      </c>
      <c r="D28" s="9" t="s">
        <v>21</v>
      </c>
      <c r="E28" s="35">
        <v>-12000000</v>
      </c>
      <c r="F28" s="51"/>
      <c r="G28" s="45"/>
      <c r="H28" s="7">
        <v>701</v>
      </c>
      <c r="I28" s="8" t="s">
        <v>26</v>
      </c>
      <c r="J28" s="9">
        <v>243</v>
      </c>
      <c r="K28" s="35">
        <v>12000000</v>
      </c>
      <c r="L28" s="51"/>
    </row>
    <row r="29" spans="1:12" s="11" customFormat="1" ht="48.75" customHeight="1" x14ac:dyDescent="0.25">
      <c r="A29" s="39"/>
      <c r="B29" s="7">
        <v>702</v>
      </c>
      <c r="C29" s="8" t="s">
        <v>27</v>
      </c>
      <c r="D29" s="9" t="s">
        <v>21</v>
      </c>
      <c r="E29" s="35">
        <v>-100740800</v>
      </c>
      <c r="F29" s="46" t="s">
        <v>121</v>
      </c>
      <c r="G29" s="45"/>
      <c r="H29" s="7">
        <v>702</v>
      </c>
      <c r="I29" s="8" t="s">
        <v>27</v>
      </c>
      <c r="J29" s="9">
        <v>243</v>
      </c>
      <c r="K29" s="35">
        <v>100740800</v>
      </c>
      <c r="L29" s="46" t="s">
        <v>121</v>
      </c>
    </row>
    <row r="30" spans="1:12" s="11" customFormat="1" ht="54" customHeight="1" x14ac:dyDescent="0.25">
      <c r="A30" s="39"/>
      <c r="B30" s="7">
        <v>702</v>
      </c>
      <c r="C30" s="8" t="s">
        <v>28</v>
      </c>
      <c r="D30" s="9" t="s">
        <v>21</v>
      </c>
      <c r="E30" s="35">
        <v>-5302200</v>
      </c>
      <c r="F30" s="46"/>
      <c r="G30" s="45"/>
      <c r="H30" s="7">
        <v>702</v>
      </c>
      <c r="I30" s="8" t="s">
        <v>28</v>
      </c>
      <c r="J30" s="9">
        <v>243</v>
      </c>
      <c r="K30" s="35">
        <v>5302200</v>
      </c>
      <c r="L30" s="46"/>
    </row>
    <row r="31" spans="1:12" s="11" customFormat="1" ht="126" customHeight="1" x14ac:dyDescent="0.25">
      <c r="A31" s="39"/>
      <c r="B31" s="7">
        <v>409</v>
      </c>
      <c r="C31" s="8" t="s">
        <v>29</v>
      </c>
      <c r="D31" s="9" t="s">
        <v>14</v>
      </c>
      <c r="E31" s="35">
        <v>-3089770.8</v>
      </c>
      <c r="F31" s="34" t="s">
        <v>122</v>
      </c>
      <c r="G31" s="32" t="s">
        <v>30</v>
      </c>
      <c r="H31" s="7">
        <v>503</v>
      </c>
      <c r="I31" s="8" t="s">
        <v>29</v>
      </c>
      <c r="J31" s="9" t="s">
        <v>14</v>
      </c>
      <c r="K31" s="35">
        <v>3089770.8</v>
      </c>
      <c r="L31" s="34" t="s">
        <v>122</v>
      </c>
    </row>
    <row r="32" spans="1:12" s="11" customFormat="1" ht="82.8" x14ac:dyDescent="0.25">
      <c r="A32" s="33" t="s">
        <v>32</v>
      </c>
      <c r="B32" s="7">
        <v>702</v>
      </c>
      <c r="C32" s="8" t="s">
        <v>34</v>
      </c>
      <c r="D32" s="9" t="s">
        <v>21</v>
      </c>
      <c r="E32" s="35">
        <v>-13333333.34</v>
      </c>
      <c r="F32" s="34" t="s">
        <v>131</v>
      </c>
      <c r="G32" s="33" t="s">
        <v>32</v>
      </c>
      <c r="H32" s="7">
        <v>701</v>
      </c>
      <c r="I32" s="8" t="s">
        <v>26</v>
      </c>
      <c r="J32" s="9" t="s">
        <v>44</v>
      </c>
      <c r="K32" s="35">
        <v>13333333.34</v>
      </c>
      <c r="L32" s="34" t="s">
        <v>179</v>
      </c>
    </row>
    <row r="33" spans="1:12" s="11" customFormat="1" ht="56.25" customHeight="1" x14ac:dyDescent="0.25">
      <c r="A33" s="37" t="s">
        <v>30</v>
      </c>
      <c r="B33" s="7">
        <v>702</v>
      </c>
      <c r="C33" s="8" t="s">
        <v>53</v>
      </c>
      <c r="D33" s="9" t="s">
        <v>21</v>
      </c>
      <c r="E33" s="35">
        <v>-156200</v>
      </c>
      <c r="F33" s="40" t="s">
        <v>123</v>
      </c>
      <c r="G33" s="37" t="s">
        <v>30</v>
      </c>
      <c r="H33" s="7">
        <v>709</v>
      </c>
      <c r="I33" s="8" t="s">
        <v>53</v>
      </c>
      <c r="J33" s="9" t="s">
        <v>21</v>
      </c>
      <c r="K33" s="35">
        <v>156200</v>
      </c>
      <c r="L33" s="40" t="s">
        <v>123</v>
      </c>
    </row>
    <row r="34" spans="1:12" s="11" customFormat="1" ht="60.75" customHeight="1" x14ac:dyDescent="0.25">
      <c r="A34" s="42"/>
      <c r="B34" s="7">
        <v>702</v>
      </c>
      <c r="C34" s="8" t="s">
        <v>54</v>
      </c>
      <c r="D34" s="9" t="s">
        <v>21</v>
      </c>
      <c r="E34" s="35">
        <v>-591111</v>
      </c>
      <c r="F34" s="41"/>
      <c r="G34" s="42"/>
      <c r="H34" s="7">
        <v>709</v>
      </c>
      <c r="I34" s="8" t="s">
        <v>54</v>
      </c>
      <c r="J34" s="9" t="s">
        <v>21</v>
      </c>
      <c r="K34" s="35">
        <v>591111</v>
      </c>
      <c r="L34" s="41"/>
    </row>
    <row r="35" spans="1:12" s="11" customFormat="1" ht="179.4" x14ac:dyDescent="0.25">
      <c r="A35" s="38"/>
      <c r="B35" s="7">
        <v>502</v>
      </c>
      <c r="C35" s="8" t="s">
        <v>55</v>
      </c>
      <c r="D35" s="9" t="s">
        <v>40</v>
      </c>
      <c r="E35" s="35">
        <v>-3085667</v>
      </c>
      <c r="F35" s="19" t="s">
        <v>124</v>
      </c>
      <c r="G35" s="38"/>
      <c r="H35" s="7">
        <v>502</v>
      </c>
      <c r="I35" s="8" t="s">
        <v>56</v>
      </c>
      <c r="J35" s="9" t="s">
        <v>40</v>
      </c>
      <c r="K35" s="35">
        <v>3085667</v>
      </c>
      <c r="L35" s="19" t="s">
        <v>124</v>
      </c>
    </row>
    <row r="36" spans="1:12" s="11" customFormat="1" ht="144" customHeight="1" x14ac:dyDescent="0.25">
      <c r="A36" s="33" t="s">
        <v>32</v>
      </c>
      <c r="B36" s="7">
        <v>409</v>
      </c>
      <c r="C36" s="8" t="s">
        <v>45</v>
      </c>
      <c r="D36" s="9" t="s">
        <v>14</v>
      </c>
      <c r="E36" s="35">
        <v>-1231710.48</v>
      </c>
      <c r="F36" s="34" t="s">
        <v>171</v>
      </c>
      <c r="G36" s="33" t="s">
        <v>32</v>
      </c>
      <c r="H36" s="7">
        <v>503</v>
      </c>
      <c r="I36" s="8" t="s">
        <v>60</v>
      </c>
      <c r="J36" s="9" t="s">
        <v>14</v>
      </c>
      <c r="K36" s="35">
        <v>1231710.48</v>
      </c>
      <c r="L36" s="34" t="s">
        <v>172</v>
      </c>
    </row>
    <row r="37" spans="1:12" s="11" customFormat="1" ht="42.75" customHeight="1" x14ac:dyDescent="0.25">
      <c r="A37" s="37" t="s">
        <v>30</v>
      </c>
      <c r="B37" s="7">
        <v>304</v>
      </c>
      <c r="C37" s="8" t="s">
        <v>61</v>
      </c>
      <c r="D37" s="9" t="s">
        <v>23</v>
      </c>
      <c r="E37" s="35">
        <v>-104345.01</v>
      </c>
      <c r="F37" s="40" t="s">
        <v>125</v>
      </c>
      <c r="G37" s="37" t="s">
        <v>31</v>
      </c>
      <c r="H37" s="7">
        <v>304</v>
      </c>
      <c r="I37" s="8" t="s">
        <v>61</v>
      </c>
      <c r="J37" s="9" t="s">
        <v>14</v>
      </c>
      <c r="K37" s="35">
        <v>104345.01</v>
      </c>
      <c r="L37" s="40" t="s">
        <v>125</v>
      </c>
    </row>
    <row r="38" spans="1:12" s="11" customFormat="1" ht="30" customHeight="1" x14ac:dyDescent="0.25">
      <c r="A38" s="42"/>
      <c r="B38" s="43">
        <v>304</v>
      </c>
      <c r="C38" s="49" t="s">
        <v>38</v>
      </c>
      <c r="D38" s="47" t="s">
        <v>23</v>
      </c>
      <c r="E38" s="56">
        <v>-50000</v>
      </c>
      <c r="F38" s="51"/>
      <c r="G38" s="42"/>
      <c r="H38" s="7">
        <v>304</v>
      </c>
      <c r="I38" s="8" t="s">
        <v>38</v>
      </c>
      <c r="J38" s="9" t="s">
        <v>14</v>
      </c>
      <c r="K38" s="35">
        <v>1906</v>
      </c>
      <c r="L38" s="51"/>
    </row>
    <row r="39" spans="1:12" s="11" customFormat="1" ht="32.25" customHeight="1" x14ac:dyDescent="0.25">
      <c r="A39" s="38"/>
      <c r="B39" s="44"/>
      <c r="C39" s="50"/>
      <c r="D39" s="48"/>
      <c r="E39" s="57"/>
      <c r="F39" s="41"/>
      <c r="G39" s="38"/>
      <c r="H39" s="7">
        <v>304</v>
      </c>
      <c r="I39" s="8" t="s">
        <v>38</v>
      </c>
      <c r="J39" s="9" t="s">
        <v>37</v>
      </c>
      <c r="K39" s="35">
        <v>48094</v>
      </c>
      <c r="L39" s="41"/>
    </row>
    <row r="40" spans="1:12" s="11" customFormat="1" ht="161.25" customHeight="1" x14ac:dyDescent="0.25">
      <c r="A40" s="33" t="s">
        <v>30</v>
      </c>
      <c r="B40" s="7">
        <v>111</v>
      </c>
      <c r="C40" s="8" t="s">
        <v>67</v>
      </c>
      <c r="D40" s="9" t="s">
        <v>68</v>
      </c>
      <c r="E40" s="35">
        <v>-1650000</v>
      </c>
      <c r="F40" s="34" t="s">
        <v>132</v>
      </c>
      <c r="G40" s="33" t="s">
        <v>30</v>
      </c>
      <c r="H40" s="7">
        <v>1003</v>
      </c>
      <c r="I40" s="8" t="s">
        <v>69</v>
      </c>
      <c r="J40" s="9" t="s">
        <v>70</v>
      </c>
      <c r="K40" s="35">
        <v>1650000</v>
      </c>
      <c r="L40" s="34" t="s">
        <v>126</v>
      </c>
    </row>
    <row r="41" spans="1:12" s="11" customFormat="1" ht="27.6" x14ac:dyDescent="0.25">
      <c r="A41" s="33" t="s">
        <v>66</v>
      </c>
      <c r="B41" s="7">
        <v>309</v>
      </c>
      <c r="C41" s="8" t="s">
        <v>65</v>
      </c>
      <c r="D41" s="9" t="s">
        <v>14</v>
      </c>
      <c r="E41" s="35">
        <v>-15000</v>
      </c>
      <c r="F41" s="34" t="s">
        <v>173</v>
      </c>
      <c r="G41" s="33" t="s">
        <v>66</v>
      </c>
      <c r="H41" s="7">
        <v>309</v>
      </c>
      <c r="I41" s="8" t="s">
        <v>65</v>
      </c>
      <c r="J41" s="9" t="s">
        <v>18</v>
      </c>
      <c r="K41" s="35">
        <v>15000</v>
      </c>
      <c r="L41" s="34" t="s">
        <v>127</v>
      </c>
    </row>
    <row r="42" spans="1:12" s="11" customFormat="1" ht="96.6" x14ac:dyDescent="0.25">
      <c r="A42" s="33" t="s">
        <v>30</v>
      </c>
      <c r="B42" s="7">
        <v>314</v>
      </c>
      <c r="C42" s="8" t="s">
        <v>72</v>
      </c>
      <c r="D42" s="9" t="s">
        <v>14</v>
      </c>
      <c r="E42" s="35">
        <v>-5581</v>
      </c>
      <c r="F42" s="34" t="s">
        <v>133</v>
      </c>
      <c r="G42" s="37" t="s">
        <v>30</v>
      </c>
      <c r="H42" s="43">
        <v>703</v>
      </c>
      <c r="I42" s="49">
        <v>440499990</v>
      </c>
      <c r="J42" s="47">
        <v>622</v>
      </c>
      <c r="K42" s="37">
        <v>2244918.39</v>
      </c>
      <c r="L42" s="40" t="s">
        <v>174</v>
      </c>
    </row>
    <row r="43" spans="1:12" s="11" customFormat="1" ht="90" customHeight="1" x14ac:dyDescent="0.25">
      <c r="A43" s="37" t="s">
        <v>30</v>
      </c>
      <c r="B43" s="43">
        <v>408</v>
      </c>
      <c r="C43" s="49" t="s">
        <v>73</v>
      </c>
      <c r="D43" s="47" t="s">
        <v>14</v>
      </c>
      <c r="E43" s="56">
        <v>-2236256.4</v>
      </c>
      <c r="F43" s="40" t="s">
        <v>134</v>
      </c>
      <c r="G43" s="42"/>
      <c r="H43" s="52"/>
      <c r="I43" s="67"/>
      <c r="J43" s="65"/>
      <c r="K43" s="42"/>
      <c r="L43" s="42"/>
    </row>
    <row r="44" spans="1:12" s="11" customFormat="1" x14ac:dyDescent="0.25">
      <c r="A44" s="38"/>
      <c r="B44" s="44"/>
      <c r="C44" s="50"/>
      <c r="D44" s="48"/>
      <c r="E44" s="57"/>
      <c r="F44" s="41"/>
      <c r="G44" s="42"/>
      <c r="H44" s="52"/>
      <c r="I44" s="67"/>
      <c r="J44" s="65"/>
      <c r="K44" s="42"/>
      <c r="L44" s="42"/>
    </row>
    <row r="45" spans="1:12" s="11" customFormat="1" ht="124.2" x14ac:dyDescent="0.25">
      <c r="A45" s="33" t="s">
        <v>30</v>
      </c>
      <c r="B45" s="7">
        <v>709</v>
      </c>
      <c r="C45" s="8" t="s">
        <v>74</v>
      </c>
      <c r="D45" s="9" t="s">
        <v>59</v>
      </c>
      <c r="E45" s="35">
        <v>-56</v>
      </c>
      <c r="F45" s="34" t="s">
        <v>135</v>
      </c>
      <c r="G45" s="42"/>
      <c r="H45" s="52"/>
      <c r="I45" s="67"/>
      <c r="J45" s="65"/>
      <c r="K45" s="42"/>
      <c r="L45" s="42"/>
    </row>
    <row r="46" spans="1:12" s="11" customFormat="1" ht="55.2" x14ac:dyDescent="0.25">
      <c r="A46" s="33" t="s">
        <v>30</v>
      </c>
      <c r="B46" s="7">
        <v>801</v>
      </c>
      <c r="C46" s="8" t="s">
        <v>75</v>
      </c>
      <c r="D46" s="9" t="s">
        <v>59</v>
      </c>
      <c r="E46" s="35">
        <v>-379.53</v>
      </c>
      <c r="F46" s="34" t="s">
        <v>136</v>
      </c>
      <c r="G46" s="42"/>
      <c r="H46" s="52"/>
      <c r="I46" s="67"/>
      <c r="J46" s="65"/>
      <c r="K46" s="42"/>
      <c r="L46" s="42"/>
    </row>
    <row r="47" spans="1:12" s="11" customFormat="1" ht="69" x14ac:dyDescent="0.25">
      <c r="A47" s="33" t="s">
        <v>30</v>
      </c>
      <c r="B47" s="7">
        <v>1102</v>
      </c>
      <c r="C47" s="8" t="s">
        <v>78</v>
      </c>
      <c r="D47" s="9" t="s">
        <v>59</v>
      </c>
      <c r="E47" s="35">
        <v>-0.63</v>
      </c>
      <c r="F47" s="34" t="s">
        <v>137</v>
      </c>
      <c r="G47" s="42"/>
      <c r="H47" s="52"/>
      <c r="I47" s="67"/>
      <c r="J47" s="65"/>
      <c r="K47" s="42"/>
      <c r="L47" s="42"/>
    </row>
    <row r="48" spans="1:12" s="11" customFormat="1" ht="60" customHeight="1" x14ac:dyDescent="0.25">
      <c r="A48" s="37" t="s">
        <v>30</v>
      </c>
      <c r="B48" s="43">
        <v>1103</v>
      </c>
      <c r="C48" s="49" t="s">
        <v>79</v>
      </c>
      <c r="D48" s="47" t="s">
        <v>59</v>
      </c>
      <c r="E48" s="56">
        <v>-0.57999999999999996</v>
      </c>
      <c r="F48" s="40" t="s">
        <v>138</v>
      </c>
      <c r="G48" s="42"/>
      <c r="H48" s="52"/>
      <c r="I48" s="67"/>
      <c r="J48" s="65"/>
      <c r="K48" s="42"/>
      <c r="L48" s="42"/>
    </row>
    <row r="49" spans="1:13" s="11" customFormat="1" ht="36" customHeight="1" x14ac:dyDescent="0.25">
      <c r="A49" s="38"/>
      <c r="B49" s="44"/>
      <c r="C49" s="50"/>
      <c r="D49" s="48"/>
      <c r="E49" s="57"/>
      <c r="F49" s="41"/>
      <c r="G49" s="42"/>
      <c r="H49" s="52"/>
      <c r="I49" s="67"/>
      <c r="J49" s="65"/>
      <c r="K49" s="42"/>
      <c r="L49" s="42"/>
    </row>
    <row r="50" spans="1:13" s="11" customFormat="1" ht="55.2" x14ac:dyDescent="0.25">
      <c r="A50" s="33" t="s">
        <v>66</v>
      </c>
      <c r="B50" s="7">
        <v>309</v>
      </c>
      <c r="C50" s="8" t="s">
        <v>71</v>
      </c>
      <c r="D50" s="9" t="s">
        <v>14</v>
      </c>
      <c r="E50" s="35">
        <v>-2539.6799999999998</v>
      </c>
      <c r="F50" s="34" t="s">
        <v>139</v>
      </c>
      <c r="G50" s="42"/>
      <c r="H50" s="52"/>
      <c r="I50" s="67"/>
      <c r="J50" s="65"/>
      <c r="K50" s="42"/>
      <c r="L50" s="42"/>
    </row>
    <row r="51" spans="1:13" s="11" customFormat="1" ht="66.75" customHeight="1" x14ac:dyDescent="0.25">
      <c r="A51" s="33" t="s">
        <v>42</v>
      </c>
      <c r="B51" s="7">
        <v>1004</v>
      </c>
      <c r="C51" s="8" t="s">
        <v>76</v>
      </c>
      <c r="D51" s="9" t="s">
        <v>77</v>
      </c>
      <c r="E51" s="35">
        <v>-3.68</v>
      </c>
      <c r="F51" s="34" t="s">
        <v>140</v>
      </c>
      <c r="G51" s="42"/>
      <c r="H51" s="52"/>
      <c r="I51" s="67"/>
      <c r="J51" s="65"/>
      <c r="K51" s="42"/>
      <c r="L51" s="42"/>
    </row>
    <row r="52" spans="1:13" s="11" customFormat="1" ht="82.8" x14ac:dyDescent="0.25">
      <c r="A52" s="37" t="s">
        <v>30</v>
      </c>
      <c r="B52" s="7">
        <v>801</v>
      </c>
      <c r="C52" s="8" t="s">
        <v>87</v>
      </c>
      <c r="D52" s="9" t="s">
        <v>59</v>
      </c>
      <c r="E52" s="35">
        <v>-0.89</v>
      </c>
      <c r="F52" s="34" t="s">
        <v>141</v>
      </c>
      <c r="G52" s="42"/>
      <c r="H52" s="52"/>
      <c r="I52" s="67"/>
      <c r="J52" s="65"/>
      <c r="K52" s="42"/>
      <c r="L52" s="42"/>
    </row>
    <row r="53" spans="1:13" s="11" customFormat="1" ht="96.6" x14ac:dyDescent="0.25">
      <c r="A53" s="38"/>
      <c r="B53" s="7">
        <v>502</v>
      </c>
      <c r="C53" s="8" t="s">
        <v>41</v>
      </c>
      <c r="D53" s="9">
        <v>811</v>
      </c>
      <c r="E53" s="35">
        <v>-100</v>
      </c>
      <c r="F53" s="34" t="s">
        <v>142</v>
      </c>
      <c r="G53" s="38"/>
      <c r="H53" s="44"/>
      <c r="I53" s="50"/>
      <c r="J53" s="48"/>
      <c r="K53" s="38"/>
      <c r="L53" s="38"/>
    </row>
    <row r="54" spans="1:13" x14ac:dyDescent="0.25">
      <c r="E54" s="5">
        <f>SUM(E6:E53)</f>
        <v>-378727732.89999992</v>
      </c>
      <c r="G54" s="5">
        <f>E54+K54</f>
        <v>0</v>
      </c>
      <c r="K54" s="5">
        <f>SUM(K6:K53)</f>
        <v>378727732.89999998</v>
      </c>
    </row>
    <row r="55" spans="1:13" ht="29.25" customHeight="1" x14ac:dyDescent="0.25">
      <c r="G55" s="68" t="s">
        <v>11</v>
      </c>
      <c r="H55" s="69"/>
      <c r="I55" s="69"/>
      <c r="J55" s="69"/>
      <c r="K55" s="69"/>
      <c r="L55" s="70"/>
    </row>
    <row r="56" spans="1:13" ht="82.8" x14ac:dyDescent="0.25">
      <c r="G56" s="37" t="s">
        <v>30</v>
      </c>
      <c r="H56" s="15">
        <v>709</v>
      </c>
      <c r="I56" s="16" t="s">
        <v>22</v>
      </c>
      <c r="J56" s="17" t="s">
        <v>14</v>
      </c>
      <c r="K56" s="18">
        <v>411320</v>
      </c>
      <c r="L56" s="34" t="s">
        <v>93</v>
      </c>
      <c r="M56" s="31"/>
    </row>
    <row r="57" spans="1:13" ht="69" customHeight="1" x14ac:dyDescent="0.25">
      <c r="G57" s="42"/>
      <c r="H57" s="15">
        <v>503</v>
      </c>
      <c r="I57" s="16" t="s">
        <v>47</v>
      </c>
      <c r="J57" s="17" t="s">
        <v>14</v>
      </c>
      <c r="K57" s="18">
        <v>21264</v>
      </c>
      <c r="L57" s="34" t="s">
        <v>143</v>
      </c>
      <c r="M57" s="31"/>
    </row>
    <row r="58" spans="1:13" ht="69" x14ac:dyDescent="0.25">
      <c r="G58" s="42"/>
      <c r="H58" s="15">
        <v>503</v>
      </c>
      <c r="I58" s="16" t="s">
        <v>47</v>
      </c>
      <c r="J58" s="17" t="s">
        <v>14</v>
      </c>
      <c r="K58" s="18">
        <v>1</v>
      </c>
      <c r="L58" s="34" t="s">
        <v>144</v>
      </c>
      <c r="M58" s="31"/>
    </row>
    <row r="59" spans="1:13" ht="110.4" x14ac:dyDescent="0.25">
      <c r="G59" s="42"/>
      <c r="H59" s="15">
        <v>701</v>
      </c>
      <c r="I59" s="16">
        <v>2840299990</v>
      </c>
      <c r="J59" s="17" t="s">
        <v>21</v>
      </c>
      <c r="K59" s="18">
        <v>7077117.6699999999</v>
      </c>
      <c r="L59" s="34" t="s">
        <v>145</v>
      </c>
      <c r="M59" s="31"/>
    </row>
    <row r="60" spans="1:13" ht="69" x14ac:dyDescent="0.25">
      <c r="G60" s="42"/>
      <c r="H60" s="15">
        <v>702</v>
      </c>
      <c r="I60" s="16" t="s">
        <v>49</v>
      </c>
      <c r="J60" s="17" t="s">
        <v>21</v>
      </c>
      <c r="K60" s="18">
        <v>613.20000000000005</v>
      </c>
      <c r="L60" s="34" t="s">
        <v>146</v>
      </c>
      <c r="M60" s="31"/>
    </row>
    <row r="61" spans="1:13" ht="82.8" x14ac:dyDescent="0.25">
      <c r="G61" s="42"/>
      <c r="H61" s="15">
        <v>1102</v>
      </c>
      <c r="I61" s="16" t="s">
        <v>52</v>
      </c>
      <c r="J61" s="17" t="s">
        <v>21</v>
      </c>
      <c r="K61" s="18">
        <v>339014.37</v>
      </c>
      <c r="L61" s="34" t="s">
        <v>147</v>
      </c>
      <c r="M61" s="31"/>
    </row>
    <row r="62" spans="1:13" ht="69" x14ac:dyDescent="0.25">
      <c r="G62" s="42"/>
      <c r="H62" s="15">
        <v>1103</v>
      </c>
      <c r="I62" s="16">
        <v>440442110</v>
      </c>
      <c r="J62" s="17">
        <v>465</v>
      </c>
      <c r="K62" s="18">
        <v>896037.6</v>
      </c>
      <c r="L62" s="34" t="s">
        <v>148</v>
      </c>
      <c r="M62" s="31"/>
    </row>
    <row r="63" spans="1:13" ht="69" x14ac:dyDescent="0.25">
      <c r="G63" s="38"/>
      <c r="H63" s="15">
        <v>1103</v>
      </c>
      <c r="I63" s="16" t="s">
        <v>52</v>
      </c>
      <c r="J63" s="17" t="s">
        <v>21</v>
      </c>
      <c r="K63" s="18">
        <v>5603703.4199999999</v>
      </c>
      <c r="L63" s="34" t="s">
        <v>149</v>
      </c>
      <c r="M63" s="31"/>
    </row>
    <row r="64" spans="1:13" ht="69" x14ac:dyDescent="0.25">
      <c r="G64" s="37" t="s">
        <v>32</v>
      </c>
      <c r="H64" s="15">
        <v>409</v>
      </c>
      <c r="I64" s="16" t="s">
        <v>45</v>
      </c>
      <c r="J64" s="17" t="s">
        <v>14</v>
      </c>
      <c r="K64" s="18">
        <v>1231710.48</v>
      </c>
      <c r="L64" s="34" t="s">
        <v>150</v>
      </c>
      <c r="M64" s="31"/>
    </row>
    <row r="65" spans="7:13" ht="69" x14ac:dyDescent="0.25">
      <c r="G65" s="42"/>
      <c r="H65" s="15">
        <v>801</v>
      </c>
      <c r="I65" s="16" t="s">
        <v>50</v>
      </c>
      <c r="J65" s="17" t="s">
        <v>51</v>
      </c>
      <c r="K65" s="18">
        <v>13785000</v>
      </c>
      <c r="L65" s="34" t="s">
        <v>151</v>
      </c>
      <c r="M65" s="31"/>
    </row>
    <row r="66" spans="7:13" ht="55.2" x14ac:dyDescent="0.25">
      <c r="G66" s="42"/>
      <c r="H66" s="15">
        <v>1102</v>
      </c>
      <c r="I66" s="16" t="s">
        <v>50</v>
      </c>
      <c r="J66" s="17" t="s">
        <v>51</v>
      </c>
      <c r="K66" s="18">
        <v>658470.76</v>
      </c>
      <c r="L66" s="34" t="s">
        <v>152</v>
      </c>
      <c r="M66" s="31"/>
    </row>
    <row r="67" spans="7:13" ht="82.8" x14ac:dyDescent="0.25">
      <c r="G67" s="38"/>
      <c r="H67" s="15">
        <v>1102</v>
      </c>
      <c r="I67" s="16" t="s">
        <v>50</v>
      </c>
      <c r="J67" s="17" t="s">
        <v>51</v>
      </c>
      <c r="K67" s="18">
        <v>1335211.56</v>
      </c>
      <c r="L67" s="34" t="s">
        <v>153</v>
      </c>
      <c r="M67" s="31"/>
    </row>
    <row r="68" spans="7:13" ht="81.75" customHeight="1" x14ac:dyDescent="0.25">
      <c r="G68" s="33" t="s">
        <v>42</v>
      </c>
      <c r="H68" s="15">
        <v>501</v>
      </c>
      <c r="I68" s="16" t="s">
        <v>46</v>
      </c>
      <c r="J68" s="17" t="s">
        <v>14</v>
      </c>
      <c r="K68" s="18">
        <v>4989.24</v>
      </c>
      <c r="L68" s="34" t="s">
        <v>154</v>
      </c>
      <c r="M68" s="20"/>
    </row>
    <row r="69" spans="7:13" ht="221.25" customHeight="1" x14ac:dyDescent="0.25">
      <c r="G69" s="37" t="s">
        <v>30</v>
      </c>
      <c r="H69" s="15">
        <v>113</v>
      </c>
      <c r="I69" s="16" t="s">
        <v>57</v>
      </c>
      <c r="J69" s="17" t="s">
        <v>58</v>
      </c>
      <c r="K69" s="18">
        <v>90000</v>
      </c>
      <c r="L69" s="21" t="s">
        <v>155</v>
      </c>
    </row>
    <row r="70" spans="7:13" ht="69" customHeight="1" x14ac:dyDescent="0.25">
      <c r="G70" s="42"/>
      <c r="H70" s="7">
        <v>703</v>
      </c>
      <c r="I70" s="8" t="s">
        <v>52</v>
      </c>
      <c r="J70" s="9" t="s">
        <v>21</v>
      </c>
      <c r="K70" s="35">
        <f>2588103.5-2244918.39</f>
        <v>343185.10999999987</v>
      </c>
      <c r="L70" s="34" t="s">
        <v>175</v>
      </c>
    </row>
    <row r="71" spans="7:13" ht="69" x14ac:dyDescent="0.25">
      <c r="G71" s="42"/>
      <c r="H71" s="7">
        <v>702</v>
      </c>
      <c r="I71" s="8">
        <v>2840100590</v>
      </c>
      <c r="J71" s="9" t="s">
        <v>59</v>
      </c>
      <c r="K71" s="35">
        <f>210000+115000+175000</f>
        <v>500000</v>
      </c>
      <c r="L71" s="34" t="s">
        <v>159</v>
      </c>
    </row>
    <row r="72" spans="7:13" ht="192.75" customHeight="1" x14ac:dyDescent="0.25">
      <c r="G72" s="42"/>
      <c r="H72" s="7">
        <v>709</v>
      </c>
      <c r="I72" s="8">
        <v>240199990</v>
      </c>
      <c r="J72" s="9" t="s">
        <v>21</v>
      </c>
      <c r="K72" s="27">
        <v>147410</v>
      </c>
      <c r="L72" s="34" t="s">
        <v>160</v>
      </c>
    </row>
    <row r="73" spans="7:13" ht="279.75" customHeight="1" x14ac:dyDescent="0.25">
      <c r="G73" s="42"/>
      <c r="H73" s="7">
        <v>709</v>
      </c>
      <c r="I73" s="8" t="s">
        <v>85</v>
      </c>
      <c r="J73" s="9" t="s">
        <v>59</v>
      </c>
      <c r="K73" s="27">
        <v>1549341.5699999998</v>
      </c>
      <c r="L73" s="34" t="s">
        <v>161</v>
      </c>
    </row>
    <row r="74" spans="7:13" ht="82.8" x14ac:dyDescent="0.25">
      <c r="G74" s="38"/>
      <c r="H74" s="7">
        <v>709</v>
      </c>
      <c r="I74" s="8" t="s">
        <v>22</v>
      </c>
      <c r="J74" s="9" t="s">
        <v>21</v>
      </c>
      <c r="K74" s="35">
        <v>276910.46999999997</v>
      </c>
      <c r="L74" s="34" t="s">
        <v>95</v>
      </c>
    </row>
    <row r="75" spans="7:13" ht="58.5" customHeight="1" x14ac:dyDescent="0.25">
      <c r="G75" s="33" t="s">
        <v>31</v>
      </c>
      <c r="H75" s="7">
        <v>113</v>
      </c>
      <c r="I75" s="8" t="s">
        <v>19</v>
      </c>
      <c r="J75" s="9" t="s">
        <v>14</v>
      </c>
      <c r="K75" s="35">
        <v>58500</v>
      </c>
      <c r="L75" s="34" t="s">
        <v>176</v>
      </c>
    </row>
    <row r="76" spans="7:13" ht="151.80000000000001" x14ac:dyDescent="0.25">
      <c r="G76" s="37" t="s">
        <v>66</v>
      </c>
      <c r="H76" s="7">
        <v>309</v>
      </c>
      <c r="I76" s="8">
        <v>2240199990</v>
      </c>
      <c r="J76" s="9" t="s">
        <v>14</v>
      </c>
      <c r="K76" s="35">
        <f>48500+1483338.1+3111.73</f>
        <v>1534949.83</v>
      </c>
      <c r="L76" s="34" t="s">
        <v>162</v>
      </c>
    </row>
    <row r="77" spans="7:13" ht="179.4" x14ac:dyDescent="0.25">
      <c r="G77" s="42"/>
      <c r="H77" s="7">
        <v>309</v>
      </c>
      <c r="I77" s="8" t="s">
        <v>71</v>
      </c>
      <c r="J77" s="9" t="s">
        <v>14</v>
      </c>
      <c r="K77" s="35">
        <f>184800+20644.32+462000</f>
        <v>667444.32000000007</v>
      </c>
      <c r="L77" s="34" t="s">
        <v>163</v>
      </c>
    </row>
    <row r="78" spans="7:13" ht="138" x14ac:dyDescent="0.25">
      <c r="G78" s="42"/>
      <c r="H78" s="7">
        <v>309</v>
      </c>
      <c r="I78" s="8" t="s">
        <v>65</v>
      </c>
      <c r="J78" s="9" t="s">
        <v>14</v>
      </c>
      <c r="K78" s="35">
        <f>25599+675000+171145.68</f>
        <v>871744.67999999993</v>
      </c>
      <c r="L78" s="34" t="s">
        <v>164</v>
      </c>
    </row>
    <row r="79" spans="7:13" ht="138" x14ac:dyDescent="0.25">
      <c r="G79" s="38"/>
      <c r="H79" s="7">
        <v>309</v>
      </c>
      <c r="I79" s="8" t="s">
        <v>92</v>
      </c>
      <c r="J79" s="9" t="s">
        <v>14</v>
      </c>
      <c r="K79" s="35">
        <f>32990+6500+31083.3</f>
        <v>70573.3</v>
      </c>
      <c r="L79" s="34" t="s">
        <v>165</v>
      </c>
    </row>
    <row r="80" spans="7:13" ht="207" x14ac:dyDescent="0.25">
      <c r="G80" s="33" t="s">
        <v>30</v>
      </c>
      <c r="H80" s="7">
        <v>314</v>
      </c>
      <c r="I80" s="8">
        <v>840199990</v>
      </c>
      <c r="J80" s="9" t="s">
        <v>14</v>
      </c>
      <c r="K80" s="35">
        <f>25000+250000+2007900</f>
        <v>2282900</v>
      </c>
      <c r="L80" s="34" t="s">
        <v>166</v>
      </c>
    </row>
    <row r="81" spans="7:13" ht="189" customHeight="1" x14ac:dyDescent="0.25">
      <c r="G81" s="33" t="s">
        <v>32</v>
      </c>
      <c r="H81" s="7">
        <v>314</v>
      </c>
      <c r="I81" s="8" t="s">
        <v>72</v>
      </c>
      <c r="J81" s="9" t="s">
        <v>14</v>
      </c>
      <c r="K81" s="35">
        <v>14896003.08</v>
      </c>
      <c r="L81" s="34" t="s">
        <v>177</v>
      </c>
      <c r="M81" s="26"/>
    </row>
    <row r="82" spans="7:13" ht="110.4" x14ac:dyDescent="0.25">
      <c r="G82" s="37" t="s">
        <v>30</v>
      </c>
      <c r="H82" s="7">
        <v>314</v>
      </c>
      <c r="I82" s="8">
        <v>2240299990</v>
      </c>
      <c r="J82" s="9" t="s">
        <v>58</v>
      </c>
      <c r="K82" s="35">
        <v>20000</v>
      </c>
      <c r="L82" s="34" t="s">
        <v>96</v>
      </c>
    </row>
    <row r="83" spans="7:13" ht="124.2" x14ac:dyDescent="0.25">
      <c r="G83" s="42"/>
      <c r="H83" s="7">
        <v>314</v>
      </c>
      <c r="I83" s="8" t="s">
        <v>71</v>
      </c>
      <c r="J83" s="9" t="s">
        <v>14</v>
      </c>
      <c r="K83" s="35">
        <v>100000</v>
      </c>
      <c r="L83" s="34" t="s">
        <v>97</v>
      </c>
    </row>
    <row r="84" spans="7:13" ht="80.25" customHeight="1" x14ac:dyDescent="0.25">
      <c r="G84" s="38"/>
      <c r="H84" s="7">
        <v>405</v>
      </c>
      <c r="I84" s="8">
        <v>2040599990</v>
      </c>
      <c r="J84" s="9" t="s">
        <v>14</v>
      </c>
      <c r="K84" s="35">
        <v>700000</v>
      </c>
      <c r="L84" s="34" t="s">
        <v>98</v>
      </c>
    </row>
    <row r="85" spans="7:13" ht="68.25" customHeight="1" x14ac:dyDescent="0.25">
      <c r="G85" s="33" t="s">
        <v>32</v>
      </c>
      <c r="H85" s="7">
        <v>409</v>
      </c>
      <c r="I85" s="8">
        <v>1540199990</v>
      </c>
      <c r="J85" s="9" t="s">
        <v>14</v>
      </c>
      <c r="K85" s="35">
        <v>42000</v>
      </c>
      <c r="L85" s="34" t="s">
        <v>99</v>
      </c>
    </row>
    <row r="86" spans="7:13" ht="96.6" x14ac:dyDescent="0.25">
      <c r="G86" s="33" t="s">
        <v>30</v>
      </c>
      <c r="H86" s="7">
        <v>409</v>
      </c>
      <c r="I86" s="8" t="s">
        <v>29</v>
      </c>
      <c r="J86" s="9" t="s">
        <v>14</v>
      </c>
      <c r="K86" s="35">
        <v>3863600</v>
      </c>
      <c r="L86" s="34" t="s">
        <v>117</v>
      </c>
    </row>
    <row r="87" spans="7:13" ht="96.6" x14ac:dyDescent="0.25">
      <c r="G87" s="37" t="s">
        <v>42</v>
      </c>
      <c r="H87" s="7">
        <v>412</v>
      </c>
      <c r="I87" s="8" t="s">
        <v>88</v>
      </c>
      <c r="J87" s="9" t="s">
        <v>14</v>
      </c>
      <c r="K87" s="35">
        <v>14000</v>
      </c>
      <c r="L87" s="28" t="s">
        <v>100</v>
      </c>
    </row>
    <row r="88" spans="7:13" ht="96.6" x14ac:dyDescent="0.25">
      <c r="G88" s="42"/>
      <c r="H88" s="7">
        <v>501</v>
      </c>
      <c r="I88" s="8" t="s">
        <v>46</v>
      </c>
      <c r="J88" s="9" t="s">
        <v>14</v>
      </c>
      <c r="K88" s="35">
        <v>11010.76</v>
      </c>
      <c r="L88" s="34" t="s">
        <v>101</v>
      </c>
    </row>
    <row r="89" spans="7:13" ht="82.8" x14ac:dyDescent="0.25">
      <c r="G89" s="38"/>
      <c r="H89" s="7">
        <v>501</v>
      </c>
      <c r="I89" s="8" t="s">
        <v>89</v>
      </c>
      <c r="J89" s="9" t="s">
        <v>90</v>
      </c>
      <c r="K89" s="35">
        <v>7614659.4400000004</v>
      </c>
      <c r="L89" s="34" t="s">
        <v>102</v>
      </c>
    </row>
    <row r="90" spans="7:13" ht="96.6" x14ac:dyDescent="0.25">
      <c r="G90" s="37" t="s">
        <v>30</v>
      </c>
      <c r="H90" s="7">
        <v>502</v>
      </c>
      <c r="I90" s="8" t="s">
        <v>91</v>
      </c>
      <c r="J90" s="9" t="s">
        <v>40</v>
      </c>
      <c r="K90" s="35">
        <v>1600000</v>
      </c>
      <c r="L90" s="34" t="s">
        <v>103</v>
      </c>
    </row>
    <row r="91" spans="7:13" ht="110.4" x14ac:dyDescent="0.25">
      <c r="G91" s="42"/>
      <c r="H91" s="7">
        <v>503</v>
      </c>
      <c r="I91" s="8" t="s">
        <v>29</v>
      </c>
      <c r="J91" s="9" t="s">
        <v>14</v>
      </c>
      <c r="K91" s="35">
        <v>1463924.97</v>
      </c>
      <c r="L91" s="34" t="s">
        <v>167</v>
      </c>
    </row>
    <row r="92" spans="7:13" ht="124.2" x14ac:dyDescent="0.25">
      <c r="G92" s="38"/>
      <c r="H92" s="7">
        <v>503</v>
      </c>
      <c r="I92" s="8" t="s">
        <v>47</v>
      </c>
      <c r="J92" s="9" t="s">
        <v>14</v>
      </c>
      <c r="K92" s="35">
        <v>880900</v>
      </c>
      <c r="L92" s="34" t="s">
        <v>104</v>
      </c>
    </row>
    <row r="93" spans="7:13" ht="69" x14ac:dyDescent="0.25">
      <c r="G93" s="37" t="s">
        <v>32</v>
      </c>
      <c r="H93" s="7">
        <v>503</v>
      </c>
      <c r="I93" s="8" t="s">
        <v>47</v>
      </c>
      <c r="J93" s="9" t="s">
        <v>14</v>
      </c>
      <c r="K93" s="35">
        <v>1600000</v>
      </c>
      <c r="L93" s="34" t="s">
        <v>105</v>
      </c>
    </row>
    <row r="94" spans="7:13" ht="69" x14ac:dyDescent="0.25">
      <c r="G94" s="38"/>
      <c r="H94" s="7">
        <v>503</v>
      </c>
      <c r="I94" s="8" t="s">
        <v>60</v>
      </c>
      <c r="J94" s="9" t="s">
        <v>14</v>
      </c>
      <c r="K94" s="35">
        <v>12000</v>
      </c>
      <c r="L94" s="34" t="s">
        <v>106</v>
      </c>
    </row>
    <row r="95" spans="7:13" ht="69" x14ac:dyDescent="0.25">
      <c r="G95" s="37" t="s">
        <v>30</v>
      </c>
      <c r="H95" s="7">
        <v>503</v>
      </c>
      <c r="I95" s="8" t="s">
        <v>47</v>
      </c>
      <c r="J95" s="9" t="s">
        <v>37</v>
      </c>
      <c r="K95" s="35">
        <v>2000000</v>
      </c>
      <c r="L95" s="34" t="s">
        <v>107</v>
      </c>
    </row>
    <row r="96" spans="7:13" ht="110.4" x14ac:dyDescent="0.25">
      <c r="G96" s="38"/>
      <c r="H96" s="7">
        <v>503</v>
      </c>
      <c r="I96" s="8" t="s">
        <v>15</v>
      </c>
      <c r="J96" s="9" t="s">
        <v>14</v>
      </c>
      <c r="K96" s="35">
        <f>127552.8+136214+77426.4</f>
        <v>341193.19999999995</v>
      </c>
      <c r="L96" s="34" t="s">
        <v>156</v>
      </c>
    </row>
    <row r="97" spans="7:13" ht="69" customHeight="1" x14ac:dyDescent="0.25">
      <c r="G97" s="33" t="s">
        <v>31</v>
      </c>
      <c r="H97" s="7">
        <v>503</v>
      </c>
      <c r="I97" s="8" t="s">
        <v>15</v>
      </c>
      <c r="J97" s="9" t="s">
        <v>14</v>
      </c>
      <c r="K97" s="35">
        <v>600000</v>
      </c>
      <c r="L97" s="34" t="s">
        <v>108</v>
      </c>
    </row>
    <row r="98" spans="7:13" ht="37.5" customHeight="1" x14ac:dyDescent="0.25">
      <c r="G98" s="33" t="s">
        <v>30</v>
      </c>
      <c r="H98" s="7">
        <v>701</v>
      </c>
      <c r="I98" s="8" t="s">
        <v>35</v>
      </c>
      <c r="J98" s="9" t="s">
        <v>21</v>
      </c>
      <c r="K98" s="35">
        <v>7872477.6100000003</v>
      </c>
      <c r="L98" s="34" t="s">
        <v>94</v>
      </c>
    </row>
    <row r="99" spans="7:13" ht="81.75" customHeight="1" x14ac:dyDescent="0.25">
      <c r="G99" s="33" t="s">
        <v>32</v>
      </c>
      <c r="H99" s="7">
        <v>702</v>
      </c>
      <c r="I99" s="8" t="s">
        <v>48</v>
      </c>
      <c r="J99" s="9" t="s">
        <v>21</v>
      </c>
      <c r="K99" s="35">
        <v>45000</v>
      </c>
      <c r="L99" s="34" t="s">
        <v>109</v>
      </c>
    </row>
    <row r="100" spans="7:13" ht="69.75" customHeight="1" x14ac:dyDescent="0.25">
      <c r="G100" s="37" t="s">
        <v>30</v>
      </c>
      <c r="H100" s="7">
        <v>702</v>
      </c>
      <c r="I100" s="8" t="s">
        <v>48</v>
      </c>
      <c r="J100" s="9" t="s">
        <v>21</v>
      </c>
      <c r="K100" s="35">
        <v>110000</v>
      </c>
      <c r="L100" s="34" t="s">
        <v>110</v>
      </c>
    </row>
    <row r="101" spans="7:13" ht="96" customHeight="1" x14ac:dyDescent="0.25">
      <c r="G101" s="42"/>
      <c r="H101" s="7">
        <v>703</v>
      </c>
      <c r="I101" s="8" t="s">
        <v>83</v>
      </c>
      <c r="J101" s="9" t="s">
        <v>84</v>
      </c>
      <c r="K101" s="35">
        <v>300000</v>
      </c>
      <c r="L101" s="34" t="s">
        <v>111</v>
      </c>
    </row>
    <row r="102" spans="7:13" ht="111.75" customHeight="1" x14ac:dyDescent="0.25">
      <c r="G102" s="42"/>
      <c r="H102" s="7">
        <v>707</v>
      </c>
      <c r="I102" s="8" t="s">
        <v>80</v>
      </c>
      <c r="J102" s="9" t="s">
        <v>14</v>
      </c>
      <c r="K102" s="35">
        <v>349640</v>
      </c>
      <c r="L102" s="34" t="s">
        <v>112</v>
      </c>
    </row>
    <row r="103" spans="7:13" ht="219" customHeight="1" x14ac:dyDescent="0.25">
      <c r="G103" s="42"/>
      <c r="H103" s="7">
        <v>801</v>
      </c>
      <c r="I103" s="8" t="s">
        <v>86</v>
      </c>
      <c r="J103" s="9" t="s">
        <v>21</v>
      </c>
      <c r="K103" s="35">
        <v>5189069</v>
      </c>
      <c r="L103" s="34" t="s">
        <v>178</v>
      </c>
      <c r="M103" s="26"/>
    </row>
    <row r="104" spans="7:13" ht="213.75" customHeight="1" x14ac:dyDescent="0.25">
      <c r="G104" s="42"/>
      <c r="H104" s="7">
        <v>801</v>
      </c>
      <c r="I104" s="8" t="s">
        <v>52</v>
      </c>
      <c r="J104" s="9" t="s">
        <v>21</v>
      </c>
      <c r="K104" s="35">
        <v>984839</v>
      </c>
      <c r="L104" s="34" t="s">
        <v>113</v>
      </c>
    </row>
    <row r="105" spans="7:13" ht="111" customHeight="1" x14ac:dyDescent="0.25">
      <c r="G105" s="42"/>
      <c r="H105" s="7">
        <v>1001</v>
      </c>
      <c r="I105" s="8" t="s">
        <v>81</v>
      </c>
      <c r="J105" s="9" t="s">
        <v>82</v>
      </c>
      <c r="K105" s="18">
        <f>1096153+75866.56</f>
        <v>1172019.56</v>
      </c>
      <c r="L105" s="21" t="s">
        <v>114</v>
      </c>
    </row>
    <row r="106" spans="7:13" ht="111" customHeight="1" x14ac:dyDescent="0.25">
      <c r="G106" s="42"/>
      <c r="H106" s="7">
        <v>1003</v>
      </c>
      <c r="I106" s="8" t="s">
        <v>69</v>
      </c>
      <c r="J106" s="9" t="s">
        <v>70</v>
      </c>
      <c r="K106" s="35">
        <v>5000000</v>
      </c>
      <c r="L106" s="34" t="s">
        <v>157</v>
      </c>
    </row>
    <row r="107" spans="7:13" ht="64.5" customHeight="1" x14ac:dyDescent="0.25">
      <c r="G107" s="42"/>
      <c r="H107" s="7">
        <v>1102</v>
      </c>
      <c r="I107" s="8" t="s">
        <v>63</v>
      </c>
      <c r="J107" s="9" t="s">
        <v>59</v>
      </c>
      <c r="K107" s="35">
        <v>400000</v>
      </c>
      <c r="L107" s="34" t="s">
        <v>115</v>
      </c>
    </row>
    <row r="108" spans="7:13" ht="66.75" customHeight="1" x14ac:dyDescent="0.25">
      <c r="G108" s="42"/>
      <c r="H108" s="7">
        <v>1103</v>
      </c>
      <c r="I108" s="8" t="s">
        <v>63</v>
      </c>
      <c r="J108" s="9" t="s">
        <v>59</v>
      </c>
      <c r="K108" s="35">
        <v>400000</v>
      </c>
      <c r="L108" s="34" t="s">
        <v>116</v>
      </c>
    </row>
    <row r="109" spans="7:13" ht="112.5" customHeight="1" x14ac:dyDescent="0.25">
      <c r="G109" s="38"/>
      <c r="H109" s="7">
        <v>1103</v>
      </c>
      <c r="I109" s="8" t="s">
        <v>52</v>
      </c>
      <c r="J109" s="9" t="s">
        <v>21</v>
      </c>
      <c r="K109" s="35">
        <v>1248400</v>
      </c>
      <c r="L109" s="34" t="s">
        <v>158</v>
      </c>
    </row>
    <row r="110" spans="7:13" x14ac:dyDescent="0.25">
      <c r="J110" s="1" t="s">
        <v>8</v>
      </c>
      <c r="K110" s="5">
        <f>SUM(K56:K109)</f>
        <v>98588149.199999988</v>
      </c>
    </row>
    <row r="112" spans="7:13" x14ac:dyDescent="0.25">
      <c r="G112" s="29"/>
      <c r="H112" s="22"/>
      <c r="I112" s="23"/>
      <c r="J112" s="24"/>
      <c r="K112" s="25"/>
      <c r="L112" s="20"/>
    </row>
    <row r="113" spans="7:12" x14ac:dyDescent="0.25">
      <c r="G113" s="29"/>
      <c r="H113" s="22"/>
      <c r="I113" s="23"/>
      <c r="J113" s="24"/>
      <c r="K113" s="25"/>
      <c r="L113" s="20"/>
    </row>
    <row r="114" spans="7:12" x14ac:dyDescent="0.25">
      <c r="G114" s="29"/>
      <c r="H114" s="22"/>
      <c r="I114" s="23"/>
      <c r="J114" s="24"/>
      <c r="K114" s="25"/>
      <c r="L114" s="20"/>
    </row>
    <row r="115" spans="7:12" x14ac:dyDescent="0.25">
      <c r="G115" s="29"/>
      <c r="H115" s="22"/>
      <c r="I115" s="23"/>
      <c r="J115" s="24"/>
      <c r="K115" s="25"/>
      <c r="L115" s="20"/>
    </row>
    <row r="116" spans="7:12" x14ac:dyDescent="0.25">
      <c r="G116" s="29"/>
      <c r="H116" s="22"/>
      <c r="I116" s="23"/>
      <c r="J116" s="24"/>
      <c r="K116" s="25"/>
      <c r="L116" s="20"/>
    </row>
    <row r="117" spans="7:12" x14ac:dyDescent="0.25">
      <c r="G117" s="29"/>
      <c r="H117" s="22"/>
      <c r="I117" s="23"/>
      <c r="J117" s="24"/>
      <c r="K117" s="25"/>
      <c r="L117" s="20"/>
    </row>
  </sheetData>
  <mergeCells count="72">
    <mergeCell ref="G93:G94"/>
    <mergeCell ref="G95:G96"/>
    <mergeCell ref="G100:G109"/>
    <mergeCell ref="G69:G74"/>
    <mergeCell ref="G76:G79"/>
    <mergeCell ref="G82:G84"/>
    <mergeCell ref="G87:G89"/>
    <mergeCell ref="G90:G92"/>
    <mergeCell ref="G56:G63"/>
    <mergeCell ref="G64:G67"/>
    <mergeCell ref="F33:F34"/>
    <mergeCell ref="L33:L34"/>
    <mergeCell ref="G55:L55"/>
    <mergeCell ref="G33:G35"/>
    <mergeCell ref="I42:I53"/>
    <mergeCell ref="H42:H53"/>
    <mergeCell ref="L42:L53"/>
    <mergeCell ref="J42:J53"/>
    <mergeCell ref="K42:K53"/>
    <mergeCell ref="L37:L39"/>
    <mergeCell ref="G42:G53"/>
    <mergeCell ref="F43:F44"/>
    <mergeCell ref="A1:L1"/>
    <mergeCell ref="E21:E22"/>
    <mergeCell ref="D21:D22"/>
    <mergeCell ref="C21:C22"/>
    <mergeCell ref="B21:B22"/>
    <mergeCell ref="A21:A22"/>
    <mergeCell ref="G21:G22"/>
    <mergeCell ref="F21:F22"/>
    <mergeCell ref="A2:L3"/>
    <mergeCell ref="L6:L20"/>
    <mergeCell ref="G6:G13"/>
    <mergeCell ref="D6:D20"/>
    <mergeCell ref="E6:E20"/>
    <mergeCell ref="G17:G19"/>
    <mergeCell ref="L21:L22"/>
    <mergeCell ref="C6:C20"/>
    <mergeCell ref="E48:E49"/>
    <mergeCell ref="F48:F49"/>
    <mergeCell ref="G27:G30"/>
    <mergeCell ref="E38:E39"/>
    <mergeCell ref="A48:A49"/>
    <mergeCell ref="F27:F28"/>
    <mergeCell ref="A43:A44"/>
    <mergeCell ref="D43:D44"/>
    <mergeCell ref="E43:E44"/>
    <mergeCell ref="B48:B49"/>
    <mergeCell ref="C48:C49"/>
    <mergeCell ref="D48:D49"/>
    <mergeCell ref="L29:L30"/>
    <mergeCell ref="B43:B44"/>
    <mergeCell ref="C43:C44"/>
    <mergeCell ref="B6:B20"/>
    <mergeCell ref="A6:A20"/>
    <mergeCell ref="F6:F20"/>
    <mergeCell ref="A52:A53"/>
    <mergeCell ref="A23:A31"/>
    <mergeCell ref="L25:L26"/>
    <mergeCell ref="A33:A35"/>
    <mergeCell ref="B38:B39"/>
    <mergeCell ref="A37:A39"/>
    <mergeCell ref="G23:G26"/>
    <mergeCell ref="F23:F24"/>
    <mergeCell ref="L23:L24"/>
    <mergeCell ref="F25:F26"/>
    <mergeCell ref="D38:D39"/>
    <mergeCell ref="C38:C39"/>
    <mergeCell ref="G37:G39"/>
    <mergeCell ref="F37:F39"/>
    <mergeCell ref="L27:L28"/>
    <mergeCell ref="F29:F30"/>
  </mergeCells>
  <pageMargins left="0.7" right="0.7" top="0.75" bottom="0.75" header="0.3" footer="0.3"/>
  <pageSetup paperSize="9" scale="4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Внутреннее перемещение в Думу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2025-02-27T05:11:43Z</dcterms:modified>
</cp:coreProperties>
</file>